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770"/>
  </bookViews>
  <sheets>
    <sheet name="กรอกคะแนน" sheetId="2" r:id="rId1"/>
    <sheet name="บทสรุป-ตาราง1" sheetId="1" r:id="rId2"/>
    <sheet name="บทสรุป-ตารางI P O" sheetId="3" r:id="rId3"/>
  </sheets>
  <definedNames>
    <definedName name="_xlnm.Print_Area" localSheetId="0">กรอกคะแนน!$A$1:$D$85</definedName>
    <definedName name="_xlnm.Print_Area" localSheetId="1">'บทสรุป-ตาราง1'!$A$1:$E$22</definedName>
    <definedName name="_xlnm.Print_Titles" localSheetId="0">กรอกคะแนน!#REF!</definedName>
    <definedName name="_xlnm.Print_Titles" localSheetId="1">'บทสรุป-ตาราง1'!$2:$3</definedName>
  </definedNames>
  <calcPr calcId="144525"/>
</workbook>
</file>

<file path=xl/calcChain.xml><?xml version="1.0" encoding="utf-8"?>
<calcChain xmlns="http://schemas.openxmlformats.org/spreadsheetml/2006/main">
  <c r="C21" i="2" l="1"/>
  <c r="F12" i="3" s="1"/>
  <c r="F13" i="3" s="1"/>
  <c r="C50" i="2"/>
  <c r="D14" i="1" s="1"/>
  <c r="C48" i="2"/>
  <c r="D13" i="1" s="1"/>
  <c r="C46" i="2"/>
  <c r="D12" i="1" s="1"/>
  <c r="D7" i="3"/>
  <c r="D20" i="1"/>
  <c r="E20" i="1"/>
  <c r="D18" i="1"/>
  <c r="E18" i="1"/>
  <c r="D17" i="1"/>
  <c r="E17" i="1"/>
  <c r="D16" i="1"/>
  <c r="E16" i="1"/>
  <c r="D15" i="1"/>
  <c r="E15" i="1"/>
  <c r="D5" i="1"/>
  <c r="C76" i="2"/>
  <c r="C77" i="2" s="1"/>
  <c r="G10" i="3"/>
  <c r="H10" i="3" s="1"/>
  <c r="E10" i="3"/>
  <c r="D9" i="3"/>
  <c r="G7" i="3"/>
  <c r="H7" i="3" s="1"/>
  <c r="B5" i="3"/>
  <c r="H5" i="3" s="1"/>
  <c r="D10" i="1"/>
  <c r="E10" i="1" s="1"/>
  <c r="D9" i="1"/>
  <c r="E9" i="1" s="1"/>
  <c r="D8" i="1"/>
  <c r="E8" i="1" s="1"/>
  <c r="D7" i="1"/>
  <c r="E7" i="1" s="1"/>
  <c r="C4" i="1"/>
  <c r="C85" i="2"/>
  <c r="C37" i="2"/>
  <c r="E5" i="1"/>
  <c r="C22" i="2"/>
  <c r="D6" i="1"/>
  <c r="E6" i="1" s="1"/>
  <c r="G6" i="3"/>
  <c r="H6" i="3" s="1"/>
  <c r="F6" i="3"/>
  <c r="C51" i="2" l="1"/>
  <c r="C55" i="2" s="1"/>
  <c r="C78" i="2"/>
  <c r="E12" i="3"/>
  <c r="E13" i="3" s="1"/>
  <c r="E9" i="3"/>
  <c r="D19" i="1"/>
  <c r="E19" i="1" s="1"/>
  <c r="G9" i="3"/>
  <c r="H9" i="3" s="1"/>
  <c r="G11" i="3"/>
  <c r="H11" i="3" s="1"/>
  <c r="G8" i="3"/>
  <c r="H8" i="3" s="1"/>
  <c r="D11" i="1" l="1"/>
  <c r="D12" i="3"/>
  <c r="D13" i="3" s="1"/>
  <c r="D8" i="3"/>
  <c r="E11" i="1" l="1"/>
  <c r="C21" i="1"/>
  <c r="C22" i="1" s="1"/>
  <c r="E22" i="1" s="1"/>
</calcChain>
</file>

<file path=xl/comments1.xml><?xml version="1.0" encoding="utf-8"?>
<comments xmlns="http://schemas.openxmlformats.org/spreadsheetml/2006/main">
  <authors>
    <author>WIN-XP</author>
  </authors>
  <commentList>
    <comment ref="C18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20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26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29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33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41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45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47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49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53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59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62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69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  <comment ref="C74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75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
เท่านั้น </t>
        </r>
      </text>
    </comment>
    <comment ref="C82" authorId="0">
      <text>
        <r>
          <rPr>
            <b/>
            <sz val="16"/>
            <color indexed="81"/>
            <rFont val="TH SarabunPSK"/>
            <family val="2"/>
          </rPr>
          <t xml:space="preserve">เกี่ยวข้องกับการคำนวณให้ใส่ตัวเลข 0 - 5 เท่านั้น </t>
        </r>
      </text>
    </comment>
  </commentList>
</comments>
</file>

<file path=xl/sharedStrings.xml><?xml version="1.0" encoding="utf-8"?>
<sst xmlns="http://schemas.openxmlformats.org/spreadsheetml/2006/main" count="163" uniqueCount="125">
  <si>
    <t>การส่งเสริมและพัฒนานักศึกษา</t>
  </si>
  <si>
    <t>ผลที่เกิดกับนักศึกษา</t>
  </si>
  <si>
    <t>องค์ประกอบที่ 4 อาจารย์</t>
  </si>
  <si>
    <t>การบริหารและพัฒนาอาจารย์</t>
  </si>
  <si>
    <t>คุณภาพอาจารย์</t>
  </si>
  <si>
    <t>ผลที่เกิดกับอาจารย์</t>
  </si>
  <si>
    <t>สาระของรายวิชาในหลักสูตร</t>
  </si>
  <si>
    <t>การประเมินผู้เรียน</t>
  </si>
  <si>
    <t>ผลการดำเนินงานหลักสูตรตามกรอบมาตรฐานคุณวุฒิระดับอุดมศึกษาแห่งชาติ</t>
  </si>
  <si>
    <t>คะแนนเฉลี่ย</t>
  </si>
  <si>
    <t>ผลการประเมิน</t>
  </si>
  <si>
    <t>0.01 - 2.00 ระดับคุณภาพน้อย
2.01 - 3.00 ระดับคุณภาพปานกลาง
3.01 - 4.00 ระดับคุณภาพดี
4.01 - 5.00 ระดับคุณภาพดีมาก</t>
  </si>
  <si>
    <t>จำนวนตัวบ่งชี้</t>
  </si>
  <si>
    <t>I</t>
  </si>
  <si>
    <t>P</t>
  </si>
  <si>
    <t>O</t>
  </si>
  <si>
    <t>องค์
ประกอบที่</t>
  </si>
  <si>
    <t>คะแนนผ่าน</t>
  </si>
  <si>
    <t>รวม</t>
  </si>
  <si>
    <t>คะแนนเฉลี่ยของทุกตัวบ่งชี้ องค์ประกอบที่ 2 - 6</t>
  </si>
  <si>
    <t>-</t>
  </si>
  <si>
    <t>ส่วนที่ 2
ผลการประเมิน</t>
  </si>
  <si>
    <t>ผลการพิจารณาตัดสินผลการประเมิน ตามองค์ประกอบที่ 1 - 6</t>
  </si>
  <si>
    <t>องค์ประกอบที่ 1 การกำกับมาตรฐาน</t>
  </si>
  <si>
    <t>เกณฑ์การประเมิน</t>
  </si>
  <si>
    <t>คุณสมบัติของอาจารย์ผู้สอน</t>
  </si>
  <si>
    <t>คุณสมบัติของอาจารย์ที่ปรึกษาวิทยานิพนธ์หลักและอาจารย์ที่ปรึกษาการค้นคว้าอิสระ</t>
  </si>
  <si>
    <t>คุณสมบัติของอาจารย์ที่ปรึกษาวิทยานิพนธ์ร่วม (ถ้ามี)</t>
  </si>
  <si>
    <t xml:space="preserve">คุณสมบัติของอาจารย์ผู้สอบวิทยานิพนธ์  </t>
  </si>
  <si>
    <t>การตีพิมพ์เผยแพร่ผลงานของผู้สำเร็จการศึกษา</t>
  </si>
  <si>
    <t>ภาระงานอาจารย์ที่ปรึกษาวิทยานิพนธ์และการค้นคว้าอิสระในระดับบัณฑิตศึกษา</t>
  </si>
  <si>
    <t>การปรับปรุงหลักสูตรตามรอบระยะเวลาที่กำหนด</t>
  </si>
  <si>
    <t>สรุปผลการประเมิน 
(โปรดระบุ ผ่าน/ไม่ผ่าน)</t>
  </si>
  <si>
    <t>องค์ประกอบที่ 2 บัณฑิต</t>
  </si>
  <si>
    <t>คะแนนที่ได้</t>
  </si>
  <si>
    <t>หมายเหตุ/ข้อสังเกต (ถ้ามี)</t>
  </si>
  <si>
    <t>ตัวบ่งชี้</t>
  </si>
  <si>
    <t>คุณภาพบัณฑิตตามกรอบมาตรฐานคุณวุฒิระดับอุดมศึกษาแห่งชาติ
- ค่าเฉลี่ยของคะแนนประเมินบัณฑิต</t>
  </si>
  <si>
    <r>
      <rPr>
        <b/>
        <sz val="16"/>
        <color indexed="8"/>
        <rFont val="TH SarabunPSK"/>
        <family val="2"/>
      </rPr>
      <t>ผลการดำเนินงาน</t>
    </r>
    <r>
      <rPr>
        <sz val="16"/>
        <color indexed="8"/>
        <rFont val="TH SarabunPSK"/>
        <family val="2"/>
      </rPr>
      <t xml:space="preserve">
</t>
    </r>
    <r>
      <rPr>
        <b/>
        <sz val="12"/>
        <color indexed="8"/>
        <rFont val="TH SarabunPSK"/>
        <family val="2"/>
      </rPr>
      <t>(/ = เป็นไปตามเกณฑ์
x = ไม่เป็นไปตามเกณฑ์)</t>
    </r>
  </si>
  <si>
    <t>- คะแนนการประเมิน</t>
  </si>
  <si>
    <t>- ร้อยละของผลรวมถ่วงน้ำหนักของผลงานที่ตีพิมพ์หรือเผยแพร่ต่อผู้สำเร็จการศึกษา</t>
  </si>
  <si>
    <t>คะแนนเฉลี่ยของผลการประเมินองค์ประกอบที่ 2</t>
  </si>
  <si>
    <t>องค์ประกอบที่ 3 นักศึกษา</t>
  </si>
  <si>
    <t>การรับนักศึกษา</t>
  </si>
  <si>
    <t>การเตรียมความพร้อมก่อนเข้าศึกษา</t>
  </si>
  <si>
    <r>
      <t>การควบคุม การดูแล การให้คำปรึกษาวิชาการและแนะแนวแก่นักศึกษา</t>
    </r>
    <r>
      <rPr>
        <b/>
        <u/>
        <sz val="16"/>
        <color indexed="8"/>
        <rFont val="TH SarabunPSK"/>
        <family val="2"/>
      </rPr>
      <t>ปริญญาตรี</t>
    </r>
  </si>
  <si>
    <t>การพัฒนาศักยภาพนักศึกษาและการเสริมสร้างทักษะการเรียนรู้ ในศตวรรษที่ 21</t>
  </si>
  <si>
    <t>ความพึงพอใจต่อหลักสูตร</t>
  </si>
  <si>
    <t>ผลการจัดการข้อร้องเรียนของนักศึกษา</t>
  </si>
  <si>
    <t>คะแนนเฉลี่ยของผลการประเมินองค์ประกอบที่ 3</t>
  </si>
  <si>
    <t>ระบบการรับและแต่งตั้งอาจารย์ประจำหลักสูตร</t>
  </si>
  <si>
    <t>ระบบการบริหารอาจารย์</t>
  </si>
  <si>
    <t>ระบบการส่งเสริมและพัฒนาอาจารย์</t>
  </si>
  <si>
    <t>อัตราคงอยู่ของอาจารย์ประจำหลักสูตร</t>
  </si>
  <si>
    <t>ความพึงพอใจของอาจารย์ประจำหลักสูตรต่อการบริหารจัดการหลักสูตร</t>
  </si>
  <si>
    <t>คะแนนเฉลี่ยของผลการประเมินองค์ประกอบที่ 4</t>
  </si>
  <si>
    <t>องค์ประกอบที่ 5 หลักสูตร การเรียนการสอน การประเมินผู้เรียน</t>
  </si>
  <si>
    <t>การออกแบบหลักสูตรและสาระรายวิชาในหลักสูตร</t>
  </si>
  <si>
    <t>การปรับปรุงหลักสูตรให้ทันสมัยตามความก้าวหน้าในศาสตร์สาขานั้นๆ</t>
  </si>
  <si>
    <t>การวางระบบผู้สอนและกระบวนการเรียนการสอน</t>
  </si>
  <si>
    <t>การกำหนดผู้สอน</t>
  </si>
  <si>
    <t>การกำกับ ติดตาม และตรวจสอบการจัดทำแผนการเรียนรู้ (มคอ. 3 และมคอ. 4) การจัดการเรียนการสอน</t>
  </si>
  <si>
    <t>การประเมินผลการเรียนรู้ตามกรอบมาตรฐานคุณวุฒิระดับอุดมศึกษาแห่งชาติ</t>
  </si>
  <si>
    <t>การตรวจสอบการประเมินผลการเรียนรู้ของนักศึกษา</t>
  </si>
  <si>
    <t>การกำกับการประเมินการจัดการเรียนการสอนและประเมินหลักสูตร (มคอ.5 มคอ.6 และมคอ.7)</t>
  </si>
  <si>
    <t>- จำนวนตัวบ่งชี้ที่จะต้องประเมินในปีที่ประเมินทั้งหมด (ดูจาก มคอ.2)</t>
  </si>
  <si>
    <t>- จำนวนตัวบ่งชี้ที่หลักสูตรสามารถดำเนินการได้ตามเกณฑ์</t>
  </si>
  <si>
    <t>- ร้อยละของผลการดำเนินการได้ตามเกณฑ์</t>
  </si>
  <si>
    <t>คะแนนเฉลี่ยของผลการประเมินองค์ประกอบที่ 5</t>
  </si>
  <si>
    <t>คะแนนเฉลี่ยของผลการประเมินองค์ประกอบที่ 6</t>
  </si>
  <si>
    <t>องค์ประกอบที่ 6 สิ่งสนับสนุนการเรียนการสอน</t>
  </si>
  <si>
    <t>สิ่งสนับสนุนการเรียนการสอน</t>
  </si>
  <si>
    <t>ระบบการดำเนินงานของภาควิชา/คณะ/สถาบันโดยมีส่วนร่วมของอาจารย์ประจำหลักสูตรเพื่อ    ให้มีสิ่งสนับสนุนการเรียนรู้</t>
  </si>
  <si>
    <t>จำนวนสิ่งสนับสนุนการเรียนรู้เพียงพอและเหมาะสมต่อการจัดการเรียนการสอน</t>
  </si>
  <si>
    <t>ตารางที่ 1 ผลการประเมินตามตัวบ่งชี้ตามองค์ประกอบคุณภาพ ระดับหลักสูตร</t>
  </si>
  <si>
    <t>องค์ประกอบในการประกันคุณภาพหลักสูตร</t>
  </si>
  <si>
    <t>ผลการดำเนินงาน (ระบุจำนวนข้อ/ตัวเลข)</t>
  </si>
  <si>
    <t>คะแนนการประเมิน</t>
  </si>
  <si>
    <t>1. การกำกับมาตรฐาน</t>
  </si>
  <si>
    <t>1.1 การบริหารจัดการหลักสูตรตามเกณฑ์มาตรฐานหลักสูตรที่กำหนดโดย สกอ.</t>
  </si>
  <si>
    <t>2. บัณฑิต</t>
  </si>
  <si>
    <t>2.1 คุณภาพบัณฑิตตามกรอบมาตรฐานคุณวุฒิระดับอุดมศึกษาแห่งชาติ</t>
  </si>
  <si>
    <t>2.2 การได้งานทำหรือผลงานวิจัยของผู้สำเร็จการศึกษา</t>
  </si>
  <si>
    <t>3. นักศึกษา</t>
  </si>
  <si>
    <t>3.1 การรับนักศึกษา</t>
  </si>
  <si>
    <t>3.2 การส่งเสริมและพัฒนานักศึกษา</t>
  </si>
  <si>
    <t>3.3. ผลที่เกิดกับนักศึกษา</t>
  </si>
  <si>
    <t>4. อาจารย์</t>
  </si>
  <si>
    <t>4.1. การบริหารและพัฒนาอาจารย์</t>
  </si>
  <si>
    <t>4.2 คุณภาพอาจารย์ (คิดคะแนนเฉลี่ยทุกตัวบ่งชี้ที่ดำเนินการ)</t>
  </si>
  <si>
    <t>4.3 ผลที่เกิดกับอาจารย์</t>
  </si>
  <si>
    <t>5. หลักสูตร การเรียนการสอน การประเมินผู้เรียน</t>
  </si>
  <si>
    <t>5.1 สาระของรายวิชาในหลักสูตร</t>
  </si>
  <si>
    <t>5.2 การวางระบบผู้สอนและกระบวนการเรียนการสอน</t>
  </si>
  <si>
    <t>5.3 การประเมินผู้เรียน</t>
  </si>
  <si>
    <t>5.4 ผลการดำเนินงานหลักสูตรตามกรอบมาตรฐานคุณวุฒิ ระดับอุดมศึกษาแห่งชาติ</t>
  </si>
  <si>
    <t>6. สิ่งสนับสนุนการเรียนรู้</t>
  </si>
  <si>
    <t>6.1 สิ่งสนับสนุนการเรียนรู้</t>
  </si>
  <si>
    <t>คะแนนรวมตัวบ่งชี้องค์ประกอบที่ 2-6</t>
  </si>
  <si>
    <t>ตารางที่ 2 ผลการวิเคราะห์คุณภาพการศึกษาภายในระดับหลักสูตร</t>
  </si>
  <si>
    <t>ระบุเหตุผลหากไม่ผ่านเกณฑ์</t>
  </si>
  <si>
    <t>การคงอยู่ของนักศึกษา (ปีการศึกษาที่ประเมินและปีการศึกษาย้อนหลังไปอีก 2 ปี)</t>
  </si>
  <si>
    <t>การสำเร็จการศึกษา (ปีการศึกษาที่ประเมินและปีการศึกษาย้อนหลังไปอีก 2 ปี)</t>
  </si>
  <si>
    <t>ค่าคะแนนเฉลี่ยคุณภาพอาจารย์ (4.2)</t>
  </si>
  <si>
    <t>- คะแนนการประเมิน (5.4)</t>
  </si>
  <si>
    <r>
      <rPr>
        <b/>
        <sz val="16"/>
        <color indexed="8"/>
        <rFont val="TH SarabunPSK"/>
        <family val="2"/>
      </rPr>
      <t>ปริญญาโท</t>
    </r>
    <r>
      <rPr>
        <sz val="16"/>
        <color indexed="8"/>
        <rFont val="TH SarabunPSK"/>
        <family val="2"/>
      </rPr>
      <t xml:space="preserve">
ผลงานของนักศึกษาและผู้สำเร็จการศึกษาในระดับปริญญาโทที่ได้รับการตีพิมพ์หรือเผยแพร่</t>
    </r>
  </si>
  <si>
    <t xml:space="preserve">ร้อยละอาจารย์ประจำหลักสูตรที่มีวุฒิปริญญาเอก
(60% = 5 คะแนน) </t>
  </si>
  <si>
    <t xml:space="preserve">ร้อยละอาจารย์ประจำหลักสูตรที่มีตำแหน่งทางวิชาการ (80% = 5 คะแนน) </t>
  </si>
  <si>
    <t xml:space="preserve">ร้อยละของผลร่วมถ่วงน้ำหนักของผลงานทางวิชาการของอาจารย์ประจำหลักสูตร
(40% = 5 คะแนน) </t>
  </si>
  <si>
    <r>
      <t xml:space="preserve">    -</t>
    </r>
    <r>
      <rPr>
        <sz val="15"/>
        <color indexed="8"/>
        <rFont val="Times New Roman"/>
        <family val="1"/>
      </rPr>
      <t xml:space="preserve">    </t>
    </r>
    <r>
      <rPr>
        <sz val="15"/>
        <color indexed="8"/>
        <rFont val="TH SarabunPSK"/>
        <family val="2"/>
      </rPr>
      <t>ร้อยละของอาจารย์ประจำหลักสูตรที่มีคุณวุฒิปริญญาเอก</t>
    </r>
  </si>
  <si>
    <r>
      <t xml:space="preserve">    -</t>
    </r>
    <r>
      <rPr>
        <sz val="15"/>
        <color indexed="8"/>
        <rFont val="Times New Roman"/>
        <family val="1"/>
      </rPr>
      <t xml:space="preserve">    </t>
    </r>
    <r>
      <rPr>
        <sz val="15"/>
        <color indexed="8"/>
        <rFont val="TH SarabunPSK"/>
        <family val="2"/>
      </rPr>
      <t>ร้อยละของอาจารย์ประจำหลักสูตรที่ดำรงตำแหน่งทางวิชาการ</t>
    </r>
  </si>
  <si>
    <r>
      <t xml:space="preserve">    -</t>
    </r>
    <r>
      <rPr>
        <sz val="15"/>
        <color indexed="8"/>
        <rFont val="Times New Roman"/>
        <family val="1"/>
      </rPr>
      <t xml:space="preserve">    </t>
    </r>
    <r>
      <rPr>
        <sz val="15"/>
        <color indexed="8"/>
        <rFont val="TH SarabunPSK"/>
        <family val="2"/>
      </rPr>
      <t>ผลงานทางวิชาการของอาจารย์ประจำหลักสูตร</t>
    </r>
  </si>
  <si>
    <t>ผ่าน</t>
  </si>
  <si>
    <r>
      <t>จำนวนอาจารย์</t>
    </r>
    <r>
      <rPr>
        <b/>
        <sz val="16"/>
        <color theme="1"/>
        <rFont val="TH SarabunPSK"/>
        <family val="2"/>
      </rPr>
      <t>ผู้รับผิดชอบ</t>
    </r>
    <r>
      <rPr>
        <sz val="16"/>
        <color theme="1"/>
        <rFont val="TH SarabunPSK"/>
        <family val="2"/>
      </rPr>
      <t>หลักสูตร</t>
    </r>
  </si>
  <si>
    <r>
      <t>คุณสมบัติของอาจารย์</t>
    </r>
    <r>
      <rPr>
        <b/>
        <sz val="16"/>
        <color theme="1"/>
        <rFont val="TH SarabunPSK"/>
        <family val="2"/>
      </rPr>
      <t>ผู้รับผิดชอบ</t>
    </r>
    <r>
      <rPr>
        <sz val="16"/>
        <color theme="1"/>
        <rFont val="TH SarabunPSK"/>
        <family val="2"/>
      </rPr>
      <t>หลักสูตร</t>
    </r>
  </si>
  <si>
    <r>
      <t>คุณสมบัติของอาจารย์ผู้</t>
    </r>
    <r>
      <rPr>
        <b/>
        <sz val="16"/>
        <color rgb="FF000000"/>
        <rFont val="TH SarabunPSK"/>
        <family val="2"/>
      </rPr>
      <t>ประจำ</t>
    </r>
    <r>
      <rPr>
        <sz val="16"/>
        <color rgb="FF000000"/>
        <rFont val="TH SarabunPSK"/>
        <family val="2"/>
      </rPr>
      <t>หลักสูตร</t>
    </r>
  </si>
  <si>
    <t>/</t>
  </si>
  <si>
    <t>โปรดระบุเหตุผลหากไม่ผ่านเกณฑ์</t>
  </si>
  <si>
    <t>กระบวนการปรับปรุงตามผลการประเมินความพึงพอใจของนักศึกษาและอาจารย์ต่อสิ่งสนับสนุนการเรียนรู้</t>
  </si>
  <si>
    <r>
      <t>การจัดการเรียนการสอนใน</t>
    </r>
    <r>
      <rPr>
        <b/>
        <u/>
        <sz val="16"/>
        <color indexed="8"/>
        <rFont val="TH SarabunPSK"/>
        <family val="2"/>
      </rPr>
      <t>ระดับปริญญาตรี</t>
    </r>
    <r>
      <rPr>
        <sz val="16"/>
        <color indexed="8"/>
        <rFont val="TH SarabunPSK"/>
        <family val="2"/>
      </rPr>
      <t>ที่มีการบูรณาการกับการวิจัย การบริการวิชาการทางสังคม และการทำนุบำรุงศิลปะและวัฒนธรรม</t>
    </r>
  </si>
  <si>
    <r>
      <t>การควบคุมหัวข้อวิทยานิพนธ์และการค้นคว้าอิสระใน</t>
    </r>
    <r>
      <rPr>
        <b/>
        <u/>
        <sz val="16"/>
        <color indexed="8"/>
        <rFont val="TH SarabunPSK"/>
        <family val="2"/>
      </rPr>
      <t>ระดับบัณฑิตศึกษา</t>
    </r>
    <r>
      <rPr>
        <sz val="16"/>
        <color indexed="8"/>
        <rFont val="TH SarabunPSK"/>
        <family val="2"/>
      </rPr>
      <t xml:space="preserve"> ให้สอดคล้องกับสาขาวิชาและความก้าวหน้าของศาสตร์</t>
    </r>
  </si>
  <si>
    <r>
      <t>การแต่งตั้งอาจารย์ที่ปรึกษาวิทยานิพนธ์และการค้นคว้าอิสระใน</t>
    </r>
    <r>
      <rPr>
        <b/>
        <u/>
        <sz val="16"/>
        <color indexed="8"/>
        <rFont val="TH SarabunPSK"/>
        <family val="2"/>
      </rPr>
      <t>ระดับบัณฑิตศึกษา</t>
    </r>
    <r>
      <rPr>
        <sz val="16"/>
        <color indexed="8"/>
        <rFont val="TH SarabunPSK"/>
        <family val="2"/>
      </rPr>
      <t xml:space="preserve"> ที่มีความเชี่ยวชาญสอดคล้องหรือสัมพันธ์กับหัวข้อวิทยานิพนธ์</t>
    </r>
  </si>
  <si>
    <r>
      <t>การช่วยเหลือ กำกับ ติดตามในการทำวิทยานิพนธ์และการค้นคว้าอิสระ และการตีพิมพ์ผลงานใน</t>
    </r>
    <r>
      <rPr>
        <b/>
        <u/>
        <sz val="16"/>
        <color indexed="8"/>
        <rFont val="TH SarabunPSK"/>
        <family val="2"/>
      </rPr>
      <t>ระดับบัณฑิตศึกษา</t>
    </r>
  </si>
  <si>
    <r>
      <t>การประเมินวิทยานิพนธ์และการค้นคว้าอิสระใน</t>
    </r>
    <r>
      <rPr>
        <b/>
        <u/>
        <sz val="16"/>
        <color indexed="8"/>
        <rFont val="TH SarabunPSK"/>
        <family val="2"/>
      </rPr>
      <t>ระดับบัณฑิตศึกษา</t>
    </r>
  </si>
  <si>
    <r>
      <t>การควบคุมดูแลการให้คำปรึกษาวิทยานิพนธ์ แก่</t>
    </r>
    <r>
      <rPr>
        <b/>
        <u/>
        <sz val="16"/>
        <color rgb="FF000000"/>
        <rFont val="TH SarabunPSK"/>
        <family val="2"/>
      </rPr>
      <t>บัณฑิตศึกษา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</si>
</sst>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Tahoma"/>
      <family val="2"/>
      <charset val="222"/>
      <scheme val="minor"/>
    </font>
    <font>
      <b/>
      <sz val="16"/>
      <color indexed="81"/>
      <name val="TH SarabunPSK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2"/>
      <color indexed="8"/>
      <name val="TH SarabunPSK"/>
      <family val="2"/>
    </font>
    <font>
      <b/>
      <u/>
      <sz val="16"/>
      <color indexed="8"/>
      <name val="TH SarabunPSK"/>
      <family val="2"/>
    </font>
    <font>
      <b/>
      <sz val="8"/>
      <name val="TH SarabunPSK"/>
      <family val="2"/>
    </font>
    <font>
      <sz val="15"/>
      <color indexed="8"/>
      <name val="TH SarabunPSK"/>
      <family val="2"/>
    </font>
    <font>
      <b/>
      <sz val="10"/>
      <name val="TH SarabunPSK"/>
      <family val="2"/>
    </font>
    <font>
      <sz val="15"/>
      <color indexed="8"/>
      <name val="Times New Roman"/>
      <family val="1"/>
    </font>
    <font>
      <b/>
      <sz val="15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sz val="14"/>
      <color theme="1"/>
      <name val="TH SarabunPSK"/>
      <family val="2"/>
    </font>
    <font>
      <b/>
      <sz val="15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u/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Protection="1">
      <protection locked="0"/>
    </xf>
    <xf numFmtId="2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vertical="top" wrapText="1"/>
      <protection locked="0"/>
    </xf>
    <xf numFmtId="0" fontId="11" fillId="0" borderId="1" xfId="0" quotePrefix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Protection="1">
      <protection locked="0"/>
    </xf>
    <xf numFmtId="0" fontId="14" fillId="0" borderId="0" xfId="0" applyFont="1" applyBorder="1" applyProtection="1">
      <protection locked="0"/>
    </xf>
    <xf numFmtId="2" fontId="11" fillId="0" borderId="3" xfId="0" applyNumberFormat="1" applyFont="1" applyFill="1" applyBorder="1" applyAlignment="1" applyProtection="1">
      <alignment horizontal="center" vertical="center"/>
    </xf>
    <xf numFmtId="2" fontId="12" fillId="0" borderId="1" xfId="0" applyNumberFormat="1" applyFont="1" applyFill="1" applyBorder="1" applyAlignment="1" applyProtection="1">
      <alignment horizontal="center"/>
    </xf>
    <xf numFmtId="2" fontId="12" fillId="0" borderId="1" xfId="0" applyNumberFormat="1" applyFont="1" applyFill="1" applyBorder="1" applyAlignment="1" applyProtection="1">
      <alignment horizontal="center"/>
      <protection hidden="1"/>
    </xf>
    <xf numFmtId="2" fontId="13" fillId="0" borderId="3" xfId="0" applyNumberFormat="1" applyFont="1" applyFill="1" applyBorder="1" applyAlignment="1" applyProtection="1">
      <alignment horizontal="center" vertical="center"/>
    </xf>
    <xf numFmtId="2" fontId="15" fillId="0" borderId="1" xfId="0" applyNumberFormat="1" applyFont="1" applyFill="1" applyBorder="1" applyAlignment="1" applyProtection="1">
      <alignment horizontal="center"/>
      <protection hidden="1"/>
    </xf>
    <xf numFmtId="2" fontId="14" fillId="0" borderId="4" xfId="0" applyNumberFormat="1" applyFont="1" applyBorder="1" applyAlignment="1" applyProtection="1">
      <alignment horizontal="center" vertical="center"/>
    </xf>
    <xf numFmtId="2" fontId="14" fillId="0" borderId="3" xfId="0" applyNumberFormat="1" applyFont="1" applyFill="1" applyBorder="1" applyAlignment="1" applyProtection="1">
      <alignment horizontal="center" vertical="center"/>
    </xf>
    <xf numFmtId="2" fontId="16" fillId="0" borderId="1" xfId="0" applyNumberFormat="1" applyFont="1" applyFill="1" applyBorder="1" applyAlignment="1" applyProtection="1">
      <alignment horizontal="center"/>
      <protection hidden="1"/>
    </xf>
    <xf numFmtId="0" fontId="12" fillId="0" borderId="1" xfId="0" applyFont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/>
    </xf>
    <xf numFmtId="0" fontId="13" fillId="2" borderId="1" xfId="0" applyFont="1" applyFill="1" applyBorder="1" applyProtection="1"/>
    <xf numFmtId="2" fontId="15" fillId="0" borderId="1" xfId="0" applyNumberFormat="1" applyFont="1" applyFill="1" applyBorder="1" applyAlignment="1" applyProtection="1">
      <alignment horizontal="center" vertical="center"/>
    </xf>
    <xf numFmtId="2" fontId="15" fillId="0" borderId="1" xfId="0" applyNumberFormat="1" applyFont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justify" vertical="top" wrapText="1"/>
    </xf>
    <xf numFmtId="0" fontId="17" fillId="0" borderId="1" xfId="0" applyFont="1" applyBorder="1" applyAlignment="1" applyProtection="1">
      <alignment horizontal="justify" vertical="top" wrapText="1"/>
    </xf>
    <xf numFmtId="0" fontId="17" fillId="0" borderId="1" xfId="0" applyFont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 vertical="top" wrapText="1"/>
    </xf>
    <xf numFmtId="0" fontId="11" fillId="0" borderId="0" xfId="0" applyFont="1" applyBorder="1" applyProtection="1"/>
    <xf numFmtId="0" fontId="12" fillId="0" borderId="0" xfId="0" applyFont="1" applyBorder="1" applyAlignment="1" applyProtection="1">
      <alignment horizontal="right" wrapText="1"/>
    </xf>
    <xf numFmtId="0" fontId="12" fillId="0" borderId="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justify" vertical="top" wrapText="1"/>
    </xf>
    <xf numFmtId="0" fontId="17" fillId="0" borderId="4" xfId="0" quotePrefix="1" applyFont="1" applyBorder="1" applyAlignment="1" applyProtection="1">
      <alignment horizontal="left" vertical="top" wrapText="1"/>
    </xf>
    <xf numFmtId="0" fontId="17" fillId="0" borderId="3" xfId="0" quotePrefix="1" applyFont="1" applyBorder="1" applyAlignment="1" applyProtection="1">
      <alignment horizontal="justify" vertical="top" wrapText="1"/>
    </xf>
    <xf numFmtId="0" fontId="11" fillId="0" borderId="1" xfId="0" applyFont="1" applyBorder="1" applyProtection="1"/>
    <xf numFmtId="0" fontId="12" fillId="0" borderId="1" xfId="0" applyFont="1" applyBorder="1" applyAlignment="1" applyProtection="1">
      <alignment horizontal="left"/>
    </xf>
    <xf numFmtId="0" fontId="12" fillId="0" borderId="1" xfId="0" applyFont="1" applyBorder="1" applyAlignment="1" applyProtection="1">
      <alignment horizontal="justify" vertical="top" wrapText="1"/>
    </xf>
    <xf numFmtId="0" fontId="17" fillId="0" borderId="5" xfId="0" applyFont="1" applyBorder="1" applyAlignment="1" applyProtection="1">
      <alignment horizontal="justify" vertical="top" wrapText="1"/>
    </xf>
    <xf numFmtId="0" fontId="17" fillId="0" borderId="5" xfId="0" applyFont="1" applyBorder="1" applyAlignment="1" applyProtection="1">
      <alignment horizontal="left" vertical="top" wrapText="1"/>
    </xf>
    <xf numFmtId="0" fontId="12" fillId="0" borderId="1" xfId="0" applyFont="1" applyBorder="1" applyProtection="1"/>
    <xf numFmtId="0" fontId="13" fillId="0" borderId="3" xfId="0" applyFont="1" applyBorder="1" applyAlignment="1" applyProtection="1">
      <alignment vertical="top" wrapText="1"/>
    </xf>
    <xf numFmtId="0" fontId="14" fillId="0" borderId="1" xfId="0" applyFont="1" applyBorder="1" applyAlignment="1" applyProtection="1">
      <alignment vertical="top" wrapText="1"/>
    </xf>
    <xf numFmtId="0" fontId="11" fillId="0" borderId="1" xfId="0" applyFont="1" applyBorder="1" applyAlignment="1" applyProtection="1">
      <alignment wrapText="1"/>
    </xf>
    <xf numFmtId="0" fontId="18" fillId="0" borderId="0" xfId="0" applyFont="1" applyProtection="1"/>
    <xf numFmtId="0" fontId="10" fillId="0" borderId="5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vertical="top"/>
    </xf>
    <xf numFmtId="0" fontId="13" fillId="0" borderId="1" xfId="0" applyFont="1" applyBorder="1" applyAlignment="1" applyProtection="1">
      <alignment horizontal="left" vertical="top" wrapText="1"/>
    </xf>
    <xf numFmtId="0" fontId="11" fillId="0" borderId="4" xfId="0" applyFont="1" applyBorder="1" applyAlignment="1" applyProtection="1"/>
    <xf numFmtId="0" fontId="11" fillId="0" borderId="2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top" wrapText="1"/>
    </xf>
    <xf numFmtId="2" fontId="11" fillId="0" borderId="4" xfId="0" applyNumberFormat="1" applyFont="1" applyFill="1" applyBorder="1" applyAlignment="1" applyProtection="1">
      <alignment horizontal="center" vertical="center"/>
      <protection locked="0"/>
    </xf>
    <xf numFmtId="2" fontId="12" fillId="0" borderId="6" xfId="0" applyNumberFormat="1" applyFont="1" applyBorder="1" applyAlignment="1" applyProtection="1">
      <alignment horizontal="center" vertical="center" wrapText="1"/>
    </xf>
    <xf numFmtId="2" fontId="14" fillId="0" borderId="4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top" wrapText="1"/>
    </xf>
    <xf numFmtId="0" fontId="12" fillId="0" borderId="0" xfId="0" applyFont="1" applyBorder="1" applyProtection="1"/>
    <xf numFmtId="0" fontId="11" fillId="0" borderId="1" xfId="0" applyFont="1" applyBorder="1" applyAlignment="1" applyProtection="1">
      <alignment horizontal="left" vertical="top" wrapText="1"/>
      <protection locked="0"/>
    </xf>
    <xf numFmtId="0" fontId="11" fillId="0" borderId="3" xfId="0" applyFont="1" applyBorder="1" applyAlignment="1" applyProtection="1">
      <alignment horizontal="left"/>
      <protection locked="0"/>
    </xf>
    <xf numFmtId="0" fontId="11" fillId="0" borderId="1" xfId="0" applyFont="1" applyBorder="1" applyAlignment="1" applyProtection="1">
      <alignment horizontal="center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4" fillId="0" borderId="1" xfId="0" applyFont="1" applyBorder="1" applyAlignment="1" applyProtection="1">
      <alignment horizontal="left" vertical="top" wrapText="1"/>
      <protection locked="0"/>
    </xf>
    <xf numFmtId="0" fontId="14" fillId="0" borderId="1" xfId="0" applyFont="1" applyBorder="1" applyAlignment="1" applyProtection="1">
      <alignment horizontal="center" wrapText="1"/>
      <protection locked="0"/>
    </xf>
    <xf numFmtId="0" fontId="13" fillId="0" borderId="1" xfId="0" applyFont="1" applyBorder="1" applyAlignment="1" applyProtection="1">
      <alignment horizontal="center" vertical="top" wrapText="1"/>
      <protection locked="0"/>
    </xf>
    <xf numFmtId="0" fontId="11" fillId="0" borderId="1" xfId="0" applyFont="1" applyBorder="1" applyAlignment="1" applyProtection="1">
      <alignment horizontal="left" wrapText="1"/>
    </xf>
    <xf numFmtId="0" fontId="11" fillId="0" borderId="0" xfId="0" applyFont="1" applyBorder="1" applyAlignment="1" applyProtection="1">
      <alignment wrapText="1"/>
    </xf>
    <xf numFmtId="0" fontId="12" fillId="0" borderId="0" xfId="0" applyFont="1" applyBorder="1" applyAlignment="1" applyProtection="1">
      <alignment vertical="top"/>
    </xf>
    <xf numFmtId="0" fontId="11" fillId="0" borderId="1" xfId="0" applyFont="1" applyBorder="1" applyAlignment="1" applyProtection="1">
      <alignment vertical="top"/>
    </xf>
    <xf numFmtId="0" fontId="11" fillId="0" borderId="1" xfId="0" applyFont="1" applyBorder="1" applyAlignment="1" applyProtection="1">
      <alignment vertical="top" wrapText="1"/>
    </xf>
    <xf numFmtId="0" fontId="12" fillId="0" borderId="1" xfId="0" applyFont="1" applyBorder="1" applyAlignment="1" applyProtection="1">
      <alignment vertical="top"/>
    </xf>
    <xf numFmtId="0" fontId="11" fillId="0" borderId="1" xfId="0" applyFont="1" applyBorder="1" applyAlignment="1" applyProtection="1">
      <alignment horizontal="left" vertical="top"/>
    </xf>
    <xf numFmtId="0" fontId="11" fillId="0" borderId="0" xfId="0" applyFont="1" applyBorder="1" applyAlignment="1" applyProtection="1">
      <alignment vertical="top" wrapText="1"/>
    </xf>
    <xf numFmtId="0" fontId="12" fillId="0" borderId="0" xfId="0" applyFont="1" applyBorder="1" applyAlignment="1" applyProtection="1">
      <alignment wrapText="1"/>
    </xf>
    <xf numFmtId="0" fontId="17" fillId="0" borderId="4" xfId="0" quotePrefix="1" applyFont="1" applyBorder="1" applyAlignment="1" applyProtection="1">
      <alignment horizontal="justify" vertical="top" wrapText="1"/>
    </xf>
    <xf numFmtId="0" fontId="12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left"/>
    </xf>
    <xf numFmtId="0" fontId="11" fillId="0" borderId="5" xfId="0" applyFont="1" applyBorder="1" applyAlignment="1" applyProtection="1">
      <alignment horizontal="center" vertical="top" wrapText="1"/>
    </xf>
    <xf numFmtId="0" fontId="11" fillId="0" borderId="4" xfId="0" applyFont="1" applyBorder="1" applyAlignment="1" applyProtection="1">
      <alignment horizontal="center" vertical="top" wrapText="1"/>
    </xf>
    <xf numFmtId="2" fontId="11" fillId="0" borderId="5" xfId="0" applyNumberFormat="1" applyFont="1" applyFill="1" applyBorder="1" applyAlignment="1" applyProtection="1">
      <alignment horizontal="center" vertical="center"/>
      <protection locked="0"/>
    </xf>
    <xf numFmtId="2" fontId="11" fillId="0" borderId="4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top" wrapText="1"/>
    </xf>
    <xf numFmtId="0" fontId="14" fillId="0" borderId="4" xfId="0" applyFont="1" applyBorder="1" applyAlignment="1" applyProtection="1">
      <alignment horizontal="center" vertical="top" wrapText="1"/>
    </xf>
    <xf numFmtId="0" fontId="14" fillId="0" borderId="3" xfId="0" applyFont="1" applyBorder="1" applyAlignment="1" applyProtection="1">
      <alignment horizontal="center" vertical="top" wrapText="1"/>
    </xf>
    <xf numFmtId="2" fontId="14" fillId="0" borderId="5" xfId="0" applyNumberFormat="1" applyFont="1" applyFill="1" applyBorder="1" applyAlignment="1" applyProtection="1">
      <alignment horizontal="center" vertical="center"/>
      <protection locked="0"/>
    </xf>
    <xf numFmtId="2" fontId="14" fillId="0" borderId="4" xfId="0" applyNumberFormat="1" applyFont="1" applyFill="1" applyBorder="1" applyAlignment="1" applyProtection="1">
      <alignment horizontal="center" vertical="center"/>
      <protection locked="0"/>
    </xf>
    <xf numFmtId="2" fontId="14" fillId="0" borderId="3" xfId="0" applyNumberFormat="1" applyFont="1" applyFill="1" applyBorder="1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horizontal="left" vertical="top" wrapText="1"/>
      <protection locked="0"/>
    </xf>
    <xf numFmtId="0" fontId="14" fillId="0" borderId="4" xfId="0" applyFont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1" fillId="0" borderId="3" xfId="0" applyFont="1" applyBorder="1" applyAlignment="1" applyProtection="1">
      <alignment horizontal="left" vertical="top" wrapText="1"/>
      <protection locked="0"/>
    </xf>
    <xf numFmtId="2" fontId="13" fillId="0" borderId="5" xfId="0" applyNumberFormat="1" applyFont="1" applyFill="1" applyBorder="1" applyAlignment="1" applyProtection="1">
      <alignment horizontal="center" vertical="center"/>
      <protection locked="0"/>
    </xf>
    <xf numFmtId="2" fontId="13" fillId="0" borderId="4" xfId="0" applyNumberFormat="1" applyFont="1" applyFill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left" vertical="top" wrapText="1"/>
      <protection locked="0"/>
    </xf>
    <xf numFmtId="0" fontId="13" fillId="0" borderId="5" xfId="0" applyFont="1" applyBorder="1" applyAlignment="1" applyProtection="1">
      <alignment horizontal="center" vertical="top" wrapText="1"/>
    </xf>
    <xf numFmtId="0" fontId="13" fillId="0" borderId="4" xfId="0" applyFont="1" applyBorder="1" applyAlignment="1" applyProtection="1">
      <alignment horizontal="center" vertical="top" wrapText="1"/>
    </xf>
    <xf numFmtId="0" fontId="13" fillId="0" borderId="3" xfId="0" applyFont="1" applyBorder="1" applyAlignment="1" applyProtection="1">
      <alignment horizontal="center" vertical="top" wrapText="1"/>
    </xf>
    <xf numFmtId="2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top" wrapText="1"/>
    </xf>
    <xf numFmtId="2" fontId="13" fillId="0" borderId="3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Border="1" applyAlignment="1" applyProtection="1">
      <alignment horizontal="center" vertical="center" wrapText="1"/>
    </xf>
    <xf numFmtId="0" fontId="19" fillId="0" borderId="0" xfId="0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left"/>
    </xf>
    <xf numFmtId="0" fontId="11" fillId="0" borderId="7" xfId="0" applyFont="1" applyBorder="1" applyAlignment="1" applyProtection="1">
      <alignment horizontal="left"/>
    </xf>
    <xf numFmtId="0" fontId="20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</xf>
    <xf numFmtId="0" fontId="13" fillId="0" borderId="1" xfId="0" applyFont="1" applyBorder="1" applyAlignment="1" applyProtection="1">
      <alignment horizontal="left" vertical="top"/>
    </xf>
    <xf numFmtId="0" fontId="13" fillId="0" borderId="1" xfId="0" applyFont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center" vertical="top" wrapText="1"/>
    </xf>
    <xf numFmtId="2" fontId="12" fillId="0" borderId="2" xfId="0" applyNumberFormat="1" applyFont="1" applyFill="1" applyBorder="1" applyAlignment="1" applyProtection="1">
      <alignment horizontal="center" vertical="center"/>
    </xf>
    <xf numFmtId="2" fontId="12" fillId="0" borderId="6" xfId="0" applyNumberFormat="1" applyFont="1" applyFill="1" applyBorder="1" applyAlignment="1" applyProtection="1">
      <alignment horizontal="center" vertical="center"/>
    </xf>
    <xf numFmtId="2" fontId="12" fillId="0" borderId="2" xfId="0" applyNumberFormat="1" applyFont="1" applyBorder="1" applyAlignment="1" applyProtection="1">
      <alignment horizontal="center" vertical="center"/>
    </xf>
    <xf numFmtId="2" fontId="12" fillId="0" borderId="6" xfId="0" applyNumberFormat="1" applyFont="1" applyBorder="1" applyAlignment="1" applyProtection="1">
      <alignment horizontal="center" vertical="center"/>
    </xf>
    <xf numFmtId="2" fontId="15" fillId="0" borderId="5" xfId="0" applyNumberFormat="1" applyFont="1" applyBorder="1" applyAlignment="1" applyProtection="1">
      <alignment horizontal="center" vertical="center" wrapText="1"/>
    </xf>
    <xf numFmtId="2" fontId="15" fillId="0" borderId="3" xfId="0" applyNumberFormat="1" applyFont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center" vertical="center"/>
    </xf>
    <xf numFmtId="0" fontId="15" fillId="0" borderId="3" xfId="0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2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8657</xdr:colOff>
      <xdr:row>6</xdr:row>
      <xdr:rowOff>8657</xdr:rowOff>
    </xdr:from>
    <xdr:to>
      <xdr:col>12</xdr:col>
      <xdr:colOff>632114</xdr:colOff>
      <xdr:row>10</xdr:row>
      <xdr:rowOff>25977</xdr:rowOff>
    </xdr:to>
    <xdr:sp macro="" textlink="">
      <xdr:nvSpPr>
        <xdr:cNvPr id="4" name="TextBox 3"/>
        <xdr:cNvSpPr txBox="1"/>
      </xdr:nvSpPr>
      <xdr:spPr>
        <a:xfrm>
          <a:off x="7342907" y="2363930"/>
          <a:ext cx="5411934" cy="1359479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th-TH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องค์ประกอบที่ 1</a:t>
          </a:r>
          <a:r>
            <a:rPr lang="th-TH" sz="2000" b="1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การกำกับมาตรฐาน เกณฑ์การประเมินข้อ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1 - 10 </a:t>
          </a:r>
        </a:p>
        <a:p>
          <a:pPr algn="l"/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คอลัมน์ ผลการดำเนินงาน</a:t>
          </a:r>
          <a:r>
            <a:rPr lang="th-TH" sz="2000" b="1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ให้พิมพ์เครื่องหมาย / กรณีเป็นไปตามเกณฑ์ </a:t>
          </a:r>
        </a:p>
        <a:p>
          <a:pPr algn="l"/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หรือพิมพ์เครื่องหมาย 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x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กรณีไม่เป็นไปตามเกณฑ์</a:t>
          </a:r>
          <a:endParaRPr lang="en-US" sz="2000" b="1" baseline="0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  <a:p>
          <a:pPr algn="l"/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คอลัมน์ ระบุเหตุผลหากไม่ผ่านเกณฑ์</a:t>
          </a:r>
          <a:r>
            <a:rPr lang="th-TH" sz="2000" b="1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ขอให้พิมพ์ระบุเหตุผลที่ไม่ผ่านเกณฑ์</a:t>
          </a:r>
          <a:endParaRPr lang="th-TH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8659</xdr:colOff>
      <xdr:row>2</xdr:row>
      <xdr:rowOff>259772</xdr:rowOff>
    </xdr:from>
    <xdr:to>
      <xdr:col>11</xdr:col>
      <xdr:colOff>666751</xdr:colOff>
      <xdr:row>5</xdr:row>
      <xdr:rowOff>207817</xdr:rowOff>
    </xdr:to>
    <xdr:sp macro="" textlink="">
      <xdr:nvSpPr>
        <xdr:cNvPr id="5" name="TextBox 4"/>
        <xdr:cNvSpPr txBox="1"/>
      </xdr:nvSpPr>
      <xdr:spPr>
        <a:xfrm>
          <a:off x="7342909" y="1142999"/>
          <a:ext cx="4762501" cy="1151659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ให้</a:t>
          </a:r>
          <a:r>
            <a:rPr lang="th-TH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ใส่ข้อมูลใน</a:t>
          </a:r>
          <a:r>
            <a:rPr lang="th-TH" sz="2000" b="1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แผ่นงาน </a:t>
          </a:r>
          <a:r>
            <a:rPr lang="th-TH" sz="2000" b="1" u="sng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กรอกคะแนน</a:t>
          </a:r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เมื่อข้อมูลครบถ้วนแล้วคะแนนผลการประเมิน</a:t>
          </a:r>
          <a:r>
            <a:rPr lang="th-TH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จะแสดงใน</a:t>
          </a:r>
          <a:r>
            <a:rPr lang="th-TH" sz="2000" b="1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แผ่นงาน </a:t>
          </a:r>
          <a:r>
            <a:rPr lang="th-TH" sz="2000" b="1" u="sng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บทสรุป-ตาราง1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และแผ่นงาน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บทสรุป-ตาราง</a:t>
          </a:r>
          <a:r>
            <a:rPr lang="en-US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I P O</a:t>
          </a:r>
          <a:endParaRPr lang="th-TH" sz="2000" b="1" u="sng">
            <a:solidFill>
              <a:srgbClr val="FFFF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5</xdr:col>
      <xdr:colOff>1</xdr:colOff>
      <xdr:row>15</xdr:row>
      <xdr:rowOff>268430</xdr:rowOff>
    </xdr:from>
    <xdr:to>
      <xdr:col>12</xdr:col>
      <xdr:colOff>666750</xdr:colOff>
      <xdr:row>18</xdr:row>
      <xdr:rowOff>606135</xdr:rowOff>
    </xdr:to>
    <xdr:sp macro="" textlink="">
      <xdr:nvSpPr>
        <xdr:cNvPr id="6" name="TextBox 5"/>
        <xdr:cNvSpPr txBox="1"/>
      </xdr:nvSpPr>
      <xdr:spPr>
        <a:xfrm>
          <a:off x="7334251" y="5844885"/>
          <a:ext cx="5455226" cy="1705841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th-TH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องค์ประกอบที่ </a:t>
          </a:r>
          <a:r>
            <a:rPr lang="en-US" sz="2000" b="1" u="sng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2</a:t>
          </a:r>
          <a:r>
            <a:rPr lang="en-US" sz="2000" b="1" u="sng" baseline="0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 - 6</a:t>
          </a:r>
          <a:r>
            <a:rPr lang="th-TH" sz="2000" b="1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rgbClr val="C00000"/>
              </a:solidFill>
              <a:latin typeface="TH SarabunPSK" pitchFamily="34" charset="-34"/>
              <a:cs typeface="TH SarabunPSK" pitchFamily="34" charset="-34"/>
            </a:rPr>
            <a:t> </a:t>
          </a:r>
        </a:p>
        <a:p>
          <a:pPr algn="l"/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คอลัมน์ คะแนนที่ได้</a:t>
          </a:r>
          <a:r>
            <a:rPr lang="th-TH" sz="2000" b="1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ให้ใส่ตัวเลขเท่านั้นเพราะเกี่ยวข้องกับการคำนวณ มีบางเซลล์ที่ไม่สามารถใส่ตัวเลขได้เนื่องจากกำหนดให้แสดงค่าที่มีการใช้สูตรคำนวณให้อัตโนมัติ</a:t>
          </a:r>
        </a:p>
        <a:p>
          <a:pPr algn="l"/>
          <a:r>
            <a:rPr lang="th-TH" sz="2000" b="1" u="sng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คอลัมน์ หมายเหตุ/ ข้อสังเกต (ถ้ามี)</a:t>
          </a:r>
          <a:r>
            <a:rPr lang="th-TH" sz="2000" b="1" baseline="0">
              <a:solidFill>
                <a:srgbClr val="FFFF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ขอให้พิมพ์ระบุหมายเหตุ/ ข้อสังเกต</a:t>
          </a:r>
        </a:p>
        <a:p>
          <a:pPr algn="l"/>
          <a:endParaRPr lang="th-TH" sz="2000" b="1" baseline="0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4</xdr:col>
      <xdr:colOff>28575</xdr:colOff>
      <xdr:row>0</xdr:row>
      <xdr:rowOff>28575</xdr:rowOff>
    </xdr:from>
    <xdr:to>
      <xdr:col>9</xdr:col>
      <xdr:colOff>438150</xdr:colOff>
      <xdr:row>1</xdr:row>
      <xdr:rowOff>257175</xdr:rowOff>
    </xdr:to>
    <xdr:sp macro="" textlink="">
      <xdr:nvSpPr>
        <xdr:cNvPr id="7" name="TextBox 6"/>
        <xdr:cNvSpPr txBox="1"/>
      </xdr:nvSpPr>
      <xdr:spPr>
        <a:xfrm>
          <a:off x="6677025" y="28575"/>
          <a:ext cx="3838575" cy="819150"/>
        </a:xfrm>
        <a:prstGeom prst="rect">
          <a:avLst/>
        </a:prstGeom>
        <a:solidFill>
          <a:srgbClr val="00B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เกณฑ์มาตรฐานหลักสูตรระดับปริญญาโท</a:t>
          </a:r>
          <a:r>
            <a:rPr lang="th-TH" sz="2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พ.ศ.</a:t>
          </a:r>
          <a:r>
            <a:rPr lang="en-US" sz="2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2558</a:t>
          </a:r>
          <a:endParaRPr lang="th-TH" sz="2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85"/>
  <sheetViews>
    <sheetView tabSelected="1" zoomScaleNormal="100" zoomScaleSheetLayoutView="100" workbookViewId="0">
      <pane ySplit="2" topLeftCell="A3" activePane="bottomLeft" state="frozen"/>
      <selection pane="bottomLeft" activeCell="E3" sqref="E3"/>
    </sheetView>
  </sheetViews>
  <sheetFormatPr defaultRowHeight="21" x14ac:dyDescent="0.35"/>
  <cols>
    <col min="1" max="1" width="4.75" style="14" customWidth="1"/>
    <col min="2" max="2" width="38.5" style="14" customWidth="1"/>
    <col min="3" max="3" width="17.75" style="14" customWidth="1"/>
    <col min="4" max="4" width="26.25" style="14" customWidth="1"/>
    <col min="5" max="16384" width="9" style="14"/>
  </cols>
  <sheetData>
    <row r="1" spans="1:4" ht="46.5" customHeight="1" x14ac:dyDescent="0.35">
      <c r="A1" s="123" t="s">
        <v>21</v>
      </c>
      <c r="B1" s="124"/>
      <c r="C1" s="124"/>
      <c r="D1" s="124"/>
    </row>
    <row r="2" spans="1:4" ht="23.25" x14ac:dyDescent="0.35">
      <c r="A2" s="127" t="s">
        <v>22</v>
      </c>
      <c r="B2" s="128"/>
      <c r="C2" s="128"/>
      <c r="D2" s="128"/>
    </row>
    <row r="3" spans="1:4" x14ac:dyDescent="0.35">
      <c r="A3" s="96" t="s">
        <v>23</v>
      </c>
      <c r="B3" s="97"/>
      <c r="C3" s="97"/>
      <c r="D3" s="97"/>
    </row>
    <row r="4" spans="1:4" ht="52.5" x14ac:dyDescent="0.35">
      <c r="A4" s="102" t="s">
        <v>24</v>
      </c>
      <c r="B4" s="102"/>
      <c r="C4" s="40" t="s">
        <v>38</v>
      </c>
      <c r="D4" s="47" t="s">
        <v>100</v>
      </c>
    </row>
    <row r="5" spans="1:4" x14ac:dyDescent="0.35">
      <c r="A5" s="77">
        <v>1</v>
      </c>
      <c r="B5" s="41" t="s">
        <v>113</v>
      </c>
      <c r="C5" s="13" t="s">
        <v>116</v>
      </c>
      <c r="D5" s="79" t="s">
        <v>117</v>
      </c>
    </row>
    <row r="6" spans="1:4" x14ac:dyDescent="0.35">
      <c r="A6" s="77">
        <v>2</v>
      </c>
      <c r="B6" s="41" t="s">
        <v>114</v>
      </c>
      <c r="C6" s="13" t="s">
        <v>116</v>
      </c>
      <c r="D6" s="79"/>
    </row>
    <row r="7" spans="1:4" x14ac:dyDescent="0.35">
      <c r="A7" s="77">
        <v>3</v>
      </c>
      <c r="B7" s="42" t="s">
        <v>115</v>
      </c>
      <c r="C7" s="13" t="s">
        <v>116</v>
      </c>
      <c r="D7" s="79"/>
    </row>
    <row r="8" spans="1:4" x14ac:dyDescent="0.35">
      <c r="A8" s="77">
        <v>4</v>
      </c>
      <c r="B8" s="42" t="s">
        <v>25</v>
      </c>
      <c r="C8" s="13" t="s">
        <v>116</v>
      </c>
      <c r="D8" s="79"/>
    </row>
    <row r="9" spans="1:4" ht="42" x14ac:dyDescent="0.35">
      <c r="A9" s="77">
        <v>5</v>
      </c>
      <c r="B9" s="42" t="s">
        <v>26</v>
      </c>
      <c r="C9" s="13" t="s">
        <v>116</v>
      </c>
      <c r="D9" s="79"/>
    </row>
    <row r="10" spans="1:4" x14ac:dyDescent="0.35">
      <c r="A10" s="77">
        <v>6</v>
      </c>
      <c r="B10" s="43" t="s">
        <v>27</v>
      </c>
      <c r="C10" s="13" t="s">
        <v>116</v>
      </c>
      <c r="D10" s="79"/>
    </row>
    <row r="11" spans="1:4" x14ac:dyDescent="0.35">
      <c r="A11" s="77">
        <v>7</v>
      </c>
      <c r="B11" s="42" t="s">
        <v>28</v>
      </c>
      <c r="C11" s="13" t="s">
        <v>116</v>
      </c>
      <c r="D11" s="79"/>
    </row>
    <row r="12" spans="1:4" x14ac:dyDescent="0.35">
      <c r="A12" s="77">
        <v>8</v>
      </c>
      <c r="B12" s="42" t="s">
        <v>29</v>
      </c>
      <c r="C12" s="13" t="s">
        <v>116</v>
      </c>
      <c r="D12" s="79"/>
    </row>
    <row r="13" spans="1:4" ht="42" x14ac:dyDescent="0.35">
      <c r="A13" s="77">
        <v>9</v>
      </c>
      <c r="B13" s="44" t="s">
        <v>30</v>
      </c>
      <c r="C13" s="13" t="s">
        <v>116</v>
      </c>
      <c r="D13" s="79"/>
    </row>
    <row r="14" spans="1:4" x14ac:dyDescent="0.35">
      <c r="A14" s="77">
        <v>10</v>
      </c>
      <c r="B14" s="42" t="s">
        <v>31</v>
      </c>
      <c r="C14" s="13" t="s">
        <v>116</v>
      </c>
      <c r="D14" s="79"/>
    </row>
    <row r="15" spans="1:4" ht="42" x14ac:dyDescent="0.35">
      <c r="A15" s="45"/>
      <c r="B15" s="46" t="s">
        <v>32</v>
      </c>
      <c r="C15" s="20" t="s">
        <v>112</v>
      </c>
      <c r="D15" s="80"/>
    </row>
    <row r="16" spans="1:4" x14ac:dyDescent="0.35">
      <c r="A16" s="125" t="s">
        <v>33</v>
      </c>
      <c r="B16" s="126"/>
      <c r="C16" s="126"/>
      <c r="D16" s="126"/>
    </row>
    <row r="17" spans="1:4" ht="24" customHeight="1" x14ac:dyDescent="0.35">
      <c r="A17" s="102" t="s">
        <v>36</v>
      </c>
      <c r="B17" s="102"/>
      <c r="C17" s="47" t="s">
        <v>34</v>
      </c>
      <c r="D17" s="75" t="s">
        <v>35</v>
      </c>
    </row>
    <row r="18" spans="1:4" ht="63" x14ac:dyDescent="0.35">
      <c r="A18" s="73">
        <v>2.1</v>
      </c>
      <c r="B18" s="41" t="s">
        <v>37</v>
      </c>
      <c r="C18" s="15">
        <v>4</v>
      </c>
      <c r="D18" s="79"/>
    </row>
    <row r="19" spans="1:4" ht="63" x14ac:dyDescent="0.35">
      <c r="A19" s="99">
        <v>2.2000000000000002</v>
      </c>
      <c r="B19" s="48" t="s">
        <v>105</v>
      </c>
      <c r="C19" s="65"/>
      <c r="D19" s="112"/>
    </row>
    <row r="20" spans="1:4" ht="42" x14ac:dyDescent="0.35">
      <c r="A20" s="99"/>
      <c r="B20" s="49" t="s">
        <v>40</v>
      </c>
      <c r="C20" s="74">
        <v>35</v>
      </c>
      <c r="D20" s="112"/>
    </row>
    <row r="21" spans="1:4" x14ac:dyDescent="0.35">
      <c r="A21" s="121"/>
      <c r="B21" s="50" t="s">
        <v>39</v>
      </c>
      <c r="C21" s="24">
        <f>IF(((C20*5)/40)&gt;5,5,((C20*5)/40))</f>
        <v>4.375</v>
      </c>
      <c r="D21" s="113"/>
    </row>
    <row r="22" spans="1:4" x14ac:dyDescent="0.35">
      <c r="A22" s="51"/>
      <c r="B22" s="52" t="s">
        <v>41</v>
      </c>
      <c r="C22" s="25">
        <f>AVERAGE(C18,C21)</f>
        <v>4.1875</v>
      </c>
      <c r="D22" s="81"/>
    </row>
    <row r="23" spans="1:4" x14ac:dyDescent="0.35">
      <c r="A23" s="96" t="s">
        <v>42</v>
      </c>
      <c r="B23" s="97"/>
      <c r="C23" s="97"/>
      <c r="D23" s="97"/>
    </row>
    <row r="24" spans="1:4" ht="24" customHeight="1" x14ac:dyDescent="0.35">
      <c r="A24" s="102" t="s">
        <v>36</v>
      </c>
      <c r="B24" s="102"/>
      <c r="C24" s="47" t="s">
        <v>34</v>
      </c>
      <c r="D24" s="75" t="s">
        <v>35</v>
      </c>
    </row>
    <row r="25" spans="1:4" x14ac:dyDescent="0.35">
      <c r="A25" s="98">
        <v>3.1</v>
      </c>
      <c r="B25" s="53" t="s">
        <v>43</v>
      </c>
      <c r="C25" s="66"/>
      <c r="D25" s="79"/>
    </row>
    <row r="26" spans="1:4" x14ac:dyDescent="0.35">
      <c r="A26" s="99"/>
      <c r="B26" s="54" t="s">
        <v>43</v>
      </c>
      <c r="C26" s="100">
        <v>5</v>
      </c>
      <c r="D26" s="81"/>
    </row>
    <row r="27" spans="1:4" x14ac:dyDescent="0.35">
      <c r="A27" s="121"/>
      <c r="B27" s="54" t="s">
        <v>44</v>
      </c>
      <c r="C27" s="120"/>
      <c r="D27" s="81"/>
    </row>
    <row r="28" spans="1:4" x14ac:dyDescent="0.35">
      <c r="A28" s="98">
        <v>3.2</v>
      </c>
      <c r="B28" s="53" t="s">
        <v>0</v>
      </c>
      <c r="C28" s="66"/>
      <c r="D28" s="79"/>
    </row>
    <row r="29" spans="1:4" ht="42" x14ac:dyDescent="0.35">
      <c r="A29" s="99"/>
      <c r="B29" s="55" t="s">
        <v>45</v>
      </c>
      <c r="C29" s="100">
        <v>5</v>
      </c>
      <c r="D29" s="81"/>
    </row>
    <row r="30" spans="1:4" ht="42" x14ac:dyDescent="0.35">
      <c r="A30" s="99"/>
      <c r="B30" s="55" t="s">
        <v>124</v>
      </c>
      <c r="C30" s="101"/>
      <c r="D30" s="81"/>
    </row>
    <row r="31" spans="1:4" ht="42" x14ac:dyDescent="0.35">
      <c r="A31" s="121"/>
      <c r="B31" s="54" t="s">
        <v>46</v>
      </c>
      <c r="C31" s="120"/>
      <c r="D31" s="81"/>
    </row>
    <row r="32" spans="1:4" x14ac:dyDescent="0.35">
      <c r="A32" s="98">
        <v>3.3</v>
      </c>
      <c r="B32" s="53" t="s">
        <v>1</v>
      </c>
      <c r="C32" s="67"/>
      <c r="D32" s="79"/>
    </row>
    <row r="33" spans="1:4" ht="42" x14ac:dyDescent="0.35">
      <c r="A33" s="99"/>
      <c r="B33" s="43" t="s">
        <v>101</v>
      </c>
      <c r="C33" s="100">
        <v>5</v>
      </c>
      <c r="D33" s="81"/>
    </row>
    <row r="34" spans="1:4" ht="42" x14ac:dyDescent="0.35">
      <c r="A34" s="99"/>
      <c r="B34" s="43" t="s">
        <v>102</v>
      </c>
      <c r="C34" s="101"/>
      <c r="D34" s="81"/>
    </row>
    <row r="35" spans="1:4" x14ac:dyDescent="0.35">
      <c r="A35" s="99"/>
      <c r="B35" s="51" t="s">
        <v>47</v>
      </c>
      <c r="C35" s="101"/>
      <c r="D35" s="81"/>
    </row>
    <row r="36" spans="1:4" x14ac:dyDescent="0.35">
      <c r="A36" s="99"/>
      <c r="B36" s="51" t="s">
        <v>48</v>
      </c>
      <c r="C36" s="120"/>
      <c r="D36" s="81"/>
    </row>
    <row r="37" spans="1:4" x14ac:dyDescent="0.35">
      <c r="A37" s="121"/>
      <c r="B37" s="56" t="s">
        <v>49</v>
      </c>
      <c r="C37" s="26">
        <f>AVERAGE(C26,C29,C33)</f>
        <v>5</v>
      </c>
      <c r="D37" s="81"/>
    </row>
    <row r="38" spans="1:4" x14ac:dyDescent="0.35">
      <c r="A38" s="96" t="s">
        <v>2</v>
      </c>
      <c r="B38" s="97"/>
      <c r="C38" s="97"/>
      <c r="D38" s="97"/>
    </row>
    <row r="39" spans="1:4" s="22" customFormat="1" ht="23.25" customHeight="1" x14ac:dyDescent="0.3">
      <c r="A39" s="102" t="s">
        <v>36</v>
      </c>
      <c r="B39" s="102"/>
      <c r="C39" s="47" t="s">
        <v>34</v>
      </c>
      <c r="D39" s="75" t="s">
        <v>35</v>
      </c>
    </row>
    <row r="40" spans="1:4" s="22" customFormat="1" x14ac:dyDescent="0.3">
      <c r="A40" s="117">
        <v>4.0999999999999996</v>
      </c>
      <c r="B40" s="53" t="s">
        <v>3</v>
      </c>
      <c r="C40" s="68"/>
      <c r="D40" s="82"/>
    </row>
    <row r="41" spans="1:4" s="22" customFormat="1" x14ac:dyDescent="0.3">
      <c r="A41" s="118"/>
      <c r="B41" s="54" t="s">
        <v>50</v>
      </c>
      <c r="C41" s="114">
        <v>5</v>
      </c>
      <c r="D41" s="82"/>
    </row>
    <row r="42" spans="1:4" s="22" customFormat="1" x14ac:dyDescent="0.3">
      <c r="A42" s="118"/>
      <c r="B42" s="54" t="s">
        <v>51</v>
      </c>
      <c r="C42" s="115"/>
      <c r="D42" s="82"/>
    </row>
    <row r="43" spans="1:4" s="22" customFormat="1" x14ac:dyDescent="0.3">
      <c r="A43" s="119"/>
      <c r="B43" s="54" t="s">
        <v>52</v>
      </c>
      <c r="C43" s="122"/>
      <c r="D43" s="82"/>
    </row>
    <row r="44" spans="1:4" s="22" customFormat="1" x14ac:dyDescent="0.3">
      <c r="A44" s="117">
        <v>4.2</v>
      </c>
      <c r="B44" s="53" t="s">
        <v>4</v>
      </c>
      <c r="C44" s="69"/>
      <c r="D44" s="82"/>
    </row>
    <row r="45" spans="1:4" ht="42" x14ac:dyDescent="0.35">
      <c r="A45" s="118"/>
      <c r="B45" s="54" t="s">
        <v>106</v>
      </c>
      <c r="C45" s="74">
        <v>55</v>
      </c>
      <c r="D45" s="116"/>
    </row>
    <row r="46" spans="1:4" x14ac:dyDescent="0.35">
      <c r="A46" s="118"/>
      <c r="B46" s="50" t="s">
        <v>39</v>
      </c>
      <c r="C46" s="24">
        <f>IF(((C45*5)/60)&gt;5,5,((C45*5)/60))</f>
        <v>4.583333333333333</v>
      </c>
      <c r="D46" s="113"/>
    </row>
    <row r="47" spans="1:4" ht="42" x14ac:dyDescent="0.35">
      <c r="A47" s="118"/>
      <c r="B47" s="54" t="s">
        <v>107</v>
      </c>
      <c r="C47" s="74">
        <v>85</v>
      </c>
      <c r="D47" s="116"/>
    </row>
    <row r="48" spans="1:4" x14ac:dyDescent="0.35">
      <c r="A48" s="118"/>
      <c r="B48" s="50" t="s">
        <v>39</v>
      </c>
      <c r="C48" s="24">
        <f>IF(((C47*5)/80)&gt;5,5,((C47*5)/80))</f>
        <v>5</v>
      </c>
      <c r="D48" s="113"/>
    </row>
    <row r="49" spans="1:4" ht="63" x14ac:dyDescent="0.35">
      <c r="A49" s="118"/>
      <c r="B49" s="54" t="s">
        <v>108</v>
      </c>
      <c r="C49" s="74">
        <v>39</v>
      </c>
      <c r="D49" s="116"/>
    </row>
    <row r="50" spans="1:4" x14ac:dyDescent="0.35">
      <c r="A50" s="118"/>
      <c r="B50" s="50" t="s">
        <v>39</v>
      </c>
      <c r="C50" s="24">
        <f>IF(((C49*5)/40)&gt;5,5,((C49*5)/40))</f>
        <v>4.875</v>
      </c>
      <c r="D50" s="113"/>
    </row>
    <row r="51" spans="1:4" s="22" customFormat="1" x14ac:dyDescent="0.3">
      <c r="A51" s="119"/>
      <c r="B51" s="54" t="s">
        <v>103</v>
      </c>
      <c r="C51" s="27">
        <f>AVERAGE(C46,C48,C50)</f>
        <v>4.8194444444444438</v>
      </c>
      <c r="D51" s="82"/>
    </row>
    <row r="52" spans="1:4" s="22" customFormat="1" x14ac:dyDescent="0.3">
      <c r="A52" s="117">
        <v>4.3</v>
      </c>
      <c r="B52" s="53" t="s">
        <v>5</v>
      </c>
      <c r="C52" s="69"/>
      <c r="D52" s="82"/>
    </row>
    <row r="53" spans="1:4" s="22" customFormat="1" x14ac:dyDescent="0.3">
      <c r="A53" s="118"/>
      <c r="B53" s="42" t="s">
        <v>53</v>
      </c>
      <c r="C53" s="114">
        <v>5</v>
      </c>
      <c r="D53" s="82"/>
    </row>
    <row r="54" spans="1:4" s="22" customFormat="1" ht="42" x14ac:dyDescent="0.3">
      <c r="A54" s="118"/>
      <c r="B54" s="42" t="s">
        <v>54</v>
      </c>
      <c r="C54" s="115"/>
      <c r="D54" s="82"/>
    </row>
    <row r="55" spans="1:4" s="22" customFormat="1" x14ac:dyDescent="0.35">
      <c r="A55" s="57"/>
      <c r="B55" s="56" t="s">
        <v>55</v>
      </c>
      <c r="C55" s="28">
        <f>AVERAGE(C41,C51,C53)</f>
        <v>4.939814814814814</v>
      </c>
      <c r="D55" s="82"/>
    </row>
    <row r="56" spans="1:4" s="23" customFormat="1" x14ac:dyDescent="0.35">
      <c r="A56" s="96" t="s">
        <v>56</v>
      </c>
      <c r="B56" s="97"/>
      <c r="C56" s="97"/>
      <c r="D56" s="97"/>
    </row>
    <row r="57" spans="1:4" s="23" customFormat="1" ht="21.75" customHeight="1" x14ac:dyDescent="0.3">
      <c r="A57" s="102" t="s">
        <v>36</v>
      </c>
      <c r="B57" s="102"/>
      <c r="C57" s="47" t="s">
        <v>34</v>
      </c>
      <c r="D57" s="75" t="s">
        <v>35</v>
      </c>
    </row>
    <row r="58" spans="1:4" s="23" customFormat="1" x14ac:dyDescent="0.3">
      <c r="A58" s="103">
        <v>5.0999999999999996</v>
      </c>
      <c r="B58" s="88" t="s">
        <v>6</v>
      </c>
      <c r="C58" s="70"/>
      <c r="D58" s="83"/>
    </row>
    <row r="59" spans="1:4" s="23" customFormat="1" x14ac:dyDescent="0.3">
      <c r="A59" s="104"/>
      <c r="B59" s="89" t="s">
        <v>57</v>
      </c>
      <c r="C59" s="106">
        <v>5</v>
      </c>
      <c r="D59" s="84"/>
    </row>
    <row r="60" spans="1:4" s="23" customFormat="1" ht="42" x14ac:dyDescent="0.3">
      <c r="A60" s="105"/>
      <c r="B60" s="90" t="s">
        <v>58</v>
      </c>
      <c r="C60" s="108"/>
      <c r="D60" s="84"/>
    </row>
    <row r="61" spans="1:4" s="23" customFormat="1" x14ac:dyDescent="0.3">
      <c r="A61" s="103">
        <v>5.2</v>
      </c>
      <c r="B61" s="91" t="s">
        <v>59</v>
      </c>
      <c r="C61" s="70"/>
      <c r="D61" s="83"/>
    </row>
    <row r="62" spans="1:4" s="23" customFormat="1" x14ac:dyDescent="0.3">
      <c r="A62" s="104"/>
      <c r="B62" s="92" t="s">
        <v>60</v>
      </c>
      <c r="C62" s="106">
        <v>5</v>
      </c>
      <c r="D62" s="84"/>
    </row>
    <row r="63" spans="1:4" s="23" customFormat="1" ht="50.25" customHeight="1" x14ac:dyDescent="0.3">
      <c r="A63" s="104"/>
      <c r="B63" s="90" t="s">
        <v>61</v>
      </c>
      <c r="C63" s="107"/>
      <c r="D63" s="84"/>
    </row>
    <row r="64" spans="1:4" s="23" customFormat="1" ht="63" x14ac:dyDescent="0.3">
      <c r="A64" s="104"/>
      <c r="B64" s="93" t="s">
        <v>119</v>
      </c>
      <c r="C64" s="107"/>
      <c r="D64" s="84"/>
    </row>
    <row r="65" spans="1:4" s="23" customFormat="1" ht="63" x14ac:dyDescent="0.35">
      <c r="A65" s="104"/>
      <c r="B65" s="87" t="s">
        <v>120</v>
      </c>
      <c r="C65" s="107"/>
      <c r="D65" s="84"/>
    </row>
    <row r="66" spans="1:4" s="23" customFormat="1" ht="63" x14ac:dyDescent="0.35">
      <c r="A66" s="104"/>
      <c r="B66" s="87" t="s">
        <v>121</v>
      </c>
      <c r="C66" s="107"/>
      <c r="D66" s="84"/>
    </row>
    <row r="67" spans="1:4" s="23" customFormat="1" ht="63" x14ac:dyDescent="0.35">
      <c r="A67" s="105"/>
      <c r="B67" s="87" t="s">
        <v>122</v>
      </c>
      <c r="C67" s="108"/>
      <c r="D67" s="84"/>
    </row>
    <row r="68" spans="1:4" s="23" customFormat="1" x14ac:dyDescent="0.3">
      <c r="A68" s="103">
        <v>5.3</v>
      </c>
      <c r="B68" s="53" t="s">
        <v>7</v>
      </c>
      <c r="C68" s="71"/>
      <c r="D68" s="83"/>
    </row>
    <row r="69" spans="1:4" s="23" customFormat="1" ht="42" x14ac:dyDescent="0.35">
      <c r="A69" s="104"/>
      <c r="B69" s="86" t="s">
        <v>62</v>
      </c>
      <c r="C69" s="106">
        <v>5</v>
      </c>
      <c r="D69" s="84"/>
    </row>
    <row r="70" spans="1:4" s="23" customFormat="1" x14ac:dyDescent="0.3">
      <c r="A70" s="104"/>
      <c r="B70" s="90" t="s">
        <v>63</v>
      </c>
      <c r="C70" s="107"/>
      <c r="D70" s="84"/>
    </row>
    <row r="71" spans="1:4" s="23" customFormat="1" ht="42" x14ac:dyDescent="0.35">
      <c r="A71" s="104"/>
      <c r="B71" s="59" t="s">
        <v>64</v>
      </c>
      <c r="C71" s="107"/>
      <c r="D71" s="84"/>
    </row>
    <row r="72" spans="1:4" s="23" customFormat="1" ht="42" x14ac:dyDescent="0.35">
      <c r="A72" s="104"/>
      <c r="B72" s="59" t="s">
        <v>123</v>
      </c>
      <c r="C72" s="108"/>
      <c r="D72" s="84"/>
    </row>
    <row r="73" spans="1:4" s="23" customFormat="1" ht="42" x14ac:dyDescent="0.35">
      <c r="A73" s="103">
        <v>5.4</v>
      </c>
      <c r="B73" s="94" t="s">
        <v>8</v>
      </c>
      <c r="C73" s="72"/>
      <c r="D73" s="109"/>
    </row>
    <row r="74" spans="1:4" s="23" customFormat="1" ht="42" x14ac:dyDescent="0.3">
      <c r="A74" s="104"/>
      <c r="B74" s="49" t="s">
        <v>65</v>
      </c>
      <c r="C74" s="76">
        <v>10</v>
      </c>
      <c r="D74" s="110"/>
    </row>
    <row r="75" spans="1:4" s="23" customFormat="1" ht="42" x14ac:dyDescent="0.3">
      <c r="A75" s="104"/>
      <c r="B75" s="49" t="s">
        <v>66</v>
      </c>
      <c r="C75" s="76">
        <v>8</v>
      </c>
      <c r="D75" s="110"/>
    </row>
    <row r="76" spans="1:4" s="23" customFormat="1" x14ac:dyDescent="0.3">
      <c r="A76" s="104"/>
      <c r="B76" s="95" t="s">
        <v>67</v>
      </c>
      <c r="C76" s="29">
        <f>(C75*100)/C74</f>
        <v>80</v>
      </c>
      <c r="D76" s="110"/>
    </row>
    <row r="77" spans="1:4" s="23" customFormat="1" x14ac:dyDescent="0.3">
      <c r="A77" s="105"/>
      <c r="B77" s="50" t="s">
        <v>104</v>
      </c>
      <c r="C77" s="30">
        <f>IF(C76&lt;80,0,IF(C76=80,3.5,IF(C76&lt;=89.99,4,IF(C76&lt;=94.99,4.5,IF(C76&lt;=99.99,4.75,IF(C76&gt;=100,5))))))</f>
        <v>3.5</v>
      </c>
      <c r="D77" s="111"/>
    </row>
    <row r="78" spans="1:4" s="23" customFormat="1" x14ac:dyDescent="0.35">
      <c r="A78" s="58"/>
      <c r="B78" s="56" t="s">
        <v>68</v>
      </c>
      <c r="C78" s="31">
        <f>AVERAGE(C59,C62,C69,C77)</f>
        <v>4.625</v>
      </c>
      <c r="D78" s="84"/>
    </row>
    <row r="79" spans="1:4" x14ac:dyDescent="0.35">
      <c r="A79" s="96" t="s">
        <v>70</v>
      </c>
      <c r="B79" s="97"/>
      <c r="C79" s="97"/>
      <c r="D79" s="97"/>
    </row>
    <row r="80" spans="1:4" ht="24" customHeight="1" x14ac:dyDescent="0.35">
      <c r="A80" s="102" t="s">
        <v>36</v>
      </c>
      <c r="B80" s="102"/>
      <c r="C80" s="47" t="s">
        <v>34</v>
      </c>
      <c r="D80" s="75" t="s">
        <v>35</v>
      </c>
    </row>
    <row r="81" spans="1:4" x14ac:dyDescent="0.35">
      <c r="A81" s="98">
        <v>6.1</v>
      </c>
      <c r="B81" s="78" t="s">
        <v>71</v>
      </c>
      <c r="C81" s="67"/>
      <c r="D81" s="79"/>
    </row>
    <row r="82" spans="1:4" ht="63" x14ac:dyDescent="0.35">
      <c r="A82" s="99"/>
      <c r="B82" s="59" t="s">
        <v>72</v>
      </c>
      <c r="C82" s="100">
        <v>5</v>
      </c>
      <c r="D82" s="81"/>
    </row>
    <row r="83" spans="1:4" ht="42" x14ac:dyDescent="0.35">
      <c r="A83" s="99"/>
      <c r="B83" s="59" t="s">
        <v>73</v>
      </c>
      <c r="C83" s="101"/>
      <c r="D83" s="81"/>
    </row>
    <row r="84" spans="1:4" ht="46.5" customHeight="1" x14ac:dyDescent="0.35">
      <c r="A84" s="99"/>
      <c r="B84" s="44" t="s">
        <v>118</v>
      </c>
      <c r="C84" s="101"/>
      <c r="D84" s="81"/>
    </row>
    <row r="85" spans="1:4" x14ac:dyDescent="0.35">
      <c r="A85" s="16"/>
      <c r="B85" s="56" t="s">
        <v>69</v>
      </c>
      <c r="C85" s="26">
        <f>AVERAGE(C82)</f>
        <v>5</v>
      </c>
      <c r="D85" s="81"/>
    </row>
  </sheetData>
  <sheetProtection password="CC09" sheet="1" objects="1" scenarios="1" selectLockedCells="1"/>
  <mergeCells count="40">
    <mergeCell ref="A1:D1"/>
    <mergeCell ref="A3:D3"/>
    <mergeCell ref="A4:B4"/>
    <mergeCell ref="A16:D16"/>
    <mergeCell ref="A17:B17"/>
    <mergeCell ref="A2:D2"/>
    <mergeCell ref="A58:A60"/>
    <mergeCell ref="C59:C60"/>
    <mergeCell ref="A52:A54"/>
    <mergeCell ref="C41:C43"/>
    <mergeCell ref="A56:D56"/>
    <mergeCell ref="A57:B57"/>
    <mergeCell ref="D49:D50"/>
    <mergeCell ref="A44:A51"/>
    <mergeCell ref="D19:D21"/>
    <mergeCell ref="A23:D23"/>
    <mergeCell ref="A24:B24"/>
    <mergeCell ref="C53:C54"/>
    <mergeCell ref="D47:D48"/>
    <mergeCell ref="D45:D46"/>
    <mergeCell ref="A40:A43"/>
    <mergeCell ref="A38:D38"/>
    <mergeCell ref="C26:C27"/>
    <mergeCell ref="C29:C31"/>
    <mergeCell ref="A32:A37"/>
    <mergeCell ref="C33:C36"/>
    <mergeCell ref="A28:A31"/>
    <mergeCell ref="A25:A27"/>
    <mergeCell ref="A19:A21"/>
    <mergeCell ref="A39:B39"/>
    <mergeCell ref="A79:D79"/>
    <mergeCell ref="A81:A84"/>
    <mergeCell ref="C82:C84"/>
    <mergeCell ref="A80:B80"/>
    <mergeCell ref="A61:A67"/>
    <mergeCell ref="C62:C67"/>
    <mergeCell ref="A68:A72"/>
    <mergeCell ref="A73:A77"/>
    <mergeCell ref="D73:D77"/>
    <mergeCell ref="C69:C72"/>
  </mergeCells>
  <printOptions horizontalCentered="1"/>
  <pageMargins left="0.39370078740157483" right="0.39370078740157483" top="0.19685039370078741" bottom="0.19685039370078741" header="0.31496062992125984" footer="0.31496062992125984"/>
  <pageSetup paperSize="9" orientation="portrait" horizontalDpi="4294967293" verticalDpi="4294967293" r:id="rId1"/>
  <rowBreaks count="5" manualBreakCount="5">
    <brk id="15" max="4" man="1"/>
    <brk id="22" max="4" man="1"/>
    <brk id="37" max="4" man="1"/>
    <brk id="55" max="4" man="1"/>
    <brk id="78" max="4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pane ySplit="3" topLeftCell="A19" activePane="bottomLeft" state="frozen"/>
      <selection pane="bottomLeft" activeCell="F22" sqref="F22"/>
    </sheetView>
  </sheetViews>
  <sheetFormatPr defaultRowHeight="21" x14ac:dyDescent="0.35"/>
  <cols>
    <col min="1" max="1" width="17" style="11" customWidth="1"/>
    <col min="2" max="2" width="27.625" style="11" customWidth="1"/>
    <col min="3" max="3" width="15.75" style="11" customWidth="1"/>
    <col min="4" max="4" width="10.125" style="11" customWidth="1"/>
    <col min="5" max="5" width="18.375" style="11" customWidth="1"/>
    <col min="6" max="16384" width="9" style="11"/>
  </cols>
  <sheetData>
    <row r="1" spans="1:5" x14ac:dyDescent="0.35">
      <c r="A1" s="60" t="s">
        <v>74</v>
      </c>
    </row>
    <row r="2" spans="1:5" s="12" customFormat="1" x14ac:dyDescent="0.2">
      <c r="A2" s="136" t="s">
        <v>75</v>
      </c>
      <c r="B2" s="138" t="s">
        <v>36</v>
      </c>
      <c r="C2" s="140" t="s">
        <v>76</v>
      </c>
      <c r="D2" s="140" t="s">
        <v>77</v>
      </c>
      <c r="E2" s="61" t="s">
        <v>10</v>
      </c>
    </row>
    <row r="3" spans="1:5" s="12" customFormat="1" ht="54" x14ac:dyDescent="0.2">
      <c r="A3" s="137"/>
      <c r="B3" s="139"/>
      <c r="C3" s="141"/>
      <c r="D3" s="141"/>
      <c r="E3" s="62" t="s">
        <v>11</v>
      </c>
    </row>
    <row r="4" spans="1:5" ht="58.5" x14ac:dyDescent="0.35">
      <c r="A4" s="63" t="s">
        <v>78</v>
      </c>
      <c r="B4" s="64" t="s">
        <v>79</v>
      </c>
      <c r="C4" s="34" t="str">
        <f>กรอกคะแนน!C15</f>
        <v>ผ่าน</v>
      </c>
      <c r="D4" s="35"/>
      <c r="E4" s="38"/>
    </row>
    <row r="5" spans="1:5" ht="58.5" x14ac:dyDescent="0.35">
      <c r="A5" s="129" t="s">
        <v>80</v>
      </c>
      <c r="B5" s="64" t="s">
        <v>81</v>
      </c>
      <c r="C5" s="21"/>
      <c r="D5" s="36">
        <f>กรอกคะแนน!C18</f>
        <v>4</v>
      </c>
      <c r="E5" s="39" t="str">
        <f t="shared" ref="E5:E11" si="0">IF(D5&gt;=4.01,"ระดับคุณภาพดีมาก",IF(D5&gt;=3.01,"ระดับคุณภาพดี",IF(D5&gt;=2.01,"ระดับคุณภาพปานกลาง",IF(D5&gt;=0.01,"ระดับคุณภาพน้อย","ไม่ได้มาตรฐาน"))))</f>
        <v>ระดับคุณภาพดี</v>
      </c>
    </row>
    <row r="6" spans="1:5" ht="39" x14ac:dyDescent="0.35">
      <c r="A6" s="129"/>
      <c r="B6" s="64" t="s">
        <v>82</v>
      </c>
      <c r="C6" s="21"/>
      <c r="D6" s="36">
        <f>กรอกคะแนน!C21</f>
        <v>4.375</v>
      </c>
      <c r="E6" s="34" t="str">
        <f t="shared" si="0"/>
        <v>ระดับคุณภาพดีมาก</v>
      </c>
    </row>
    <row r="7" spans="1:5" x14ac:dyDescent="0.35">
      <c r="A7" s="129" t="s">
        <v>83</v>
      </c>
      <c r="B7" s="64" t="s">
        <v>84</v>
      </c>
      <c r="C7" s="21"/>
      <c r="D7" s="36">
        <f>กรอกคะแนน!C26</f>
        <v>5</v>
      </c>
      <c r="E7" s="34" t="str">
        <f t="shared" si="0"/>
        <v>ระดับคุณภาพดีมาก</v>
      </c>
    </row>
    <row r="8" spans="1:5" x14ac:dyDescent="0.35">
      <c r="A8" s="129"/>
      <c r="B8" s="64" t="s">
        <v>85</v>
      </c>
      <c r="C8" s="21"/>
      <c r="D8" s="36">
        <f>กรอกคะแนน!C29</f>
        <v>5</v>
      </c>
      <c r="E8" s="34" t="str">
        <f t="shared" si="0"/>
        <v>ระดับคุณภาพดีมาก</v>
      </c>
    </row>
    <row r="9" spans="1:5" x14ac:dyDescent="0.35">
      <c r="A9" s="129"/>
      <c r="B9" s="64" t="s">
        <v>86</v>
      </c>
      <c r="C9" s="21"/>
      <c r="D9" s="36">
        <f>กรอกคะแนน!C33</f>
        <v>5</v>
      </c>
      <c r="E9" s="34" t="str">
        <f t="shared" si="0"/>
        <v>ระดับคุณภาพดีมาก</v>
      </c>
    </row>
    <row r="10" spans="1:5" x14ac:dyDescent="0.35">
      <c r="A10" s="129" t="s">
        <v>87</v>
      </c>
      <c r="B10" s="64" t="s">
        <v>88</v>
      </c>
      <c r="C10" s="21"/>
      <c r="D10" s="36">
        <f>กรอกคะแนน!C41</f>
        <v>5</v>
      </c>
      <c r="E10" s="34" t="str">
        <f t="shared" si="0"/>
        <v>ระดับคุณภาพดีมาก</v>
      </c>
    </row>
    <row r="11" spans="1:5" ht="39" x14ac:dyDescent="0.35">
      <c r="A11" s="129"/>
      <c r="B11" s="64" t="s">
        <v>89</v>
      </c>
      <c r="C11" s="21"/>
      <c r="D11" s="36">
        <f>กรอกคะแนน!C51</f>
        <v>4.8194444444444438</v>
      </c>
      <c r="E11" s="34" t="str">
        <f t="shared" si="0"/>
        <v>ระดับคุณภาพดีมาก</v>
      </c>
    </row>
    <row r="12" spans="1:5" ht="39" x14ac:dyDescent="0.35">
      <c r="A12" s="129"/>
      <c r="B12" s="64" t="s">
        <v>109</v>
      </c>
      <c r="C12" s="21"/>
      <c r="D12" s="37">
        <f>กรอกคะแนน!C46</f>
        <v>4.583333333333333</v>
      </c>
      <c r="E12" s="38"/>
    </row>
    <row r="13" spans="1:5" ht="39" x14ac:dyDescent="0.35">
      <c r="A13" s="129"/>
      <c r="B13" s="64" t="s">
        <v>110</v>
      </c>
      <c r="C13" s="85"/>
      <c r="D13" s="37">
        <f>กรอกคะแนน!C48</f>
        <v>5</v>
      </c>
      <c r="E13" s="38"/>
    </row>
    <row r="14" spans="1:5" ht="39" x14ac:dyDescent="0.35">
      <c r="A14" s="129"/>
      <c r="B14" s="64" t="s">
        <v>111</v>
      </c>
      <c r="C14" s="85"/>
      <c r="D14" s="37">
        <f>กรอกคะแนน!C50</f>
        <v>4.875</v>
      </c>
      <c r="E14" s="38"/>
    </row>
    <row r="15" spans="1:5" x14ac:dyDescent="0.35">
      <c r="A15" s="129"/>
      <c r="B15" s="64" t="s">
        <v>90</v>
      </c>
      <c r="C15" s="85"/>
      <c r="D15" s="36">
        <f>กรอกคะแนน!C53</f>
        <v>5</v>
      </c>
      <c r="E15" s="34" t="str">
        <f t="shared" ref="E15:E20" si="1">IF(D15&gt;=4.01,"ระดับคุณภาพดีมาก",IF(D15&gt;=3.01,"ระดับคุณภาพดี",IF(D15&gt;=2.01,"ระดับคุณภาพปานกลาง",IF(D15&gt;=0.01,"ระดับคุณภาพน้อย","ไม่ได้มาตรฐาน"))))</f>
        <v>ระดับคุณภาพดีมาก</v>
      </c>
    </row>
    <row r="16" spans="1:5" x14ac:dyDescent="0.35">
      <c r="A16" s="130" t="s">
        <v>91</v>
      </c>
      <c r="B16" s="64" t="s">
        <v>92</v>
      </c>
      <c r="C16" s="85"/>
      <c r="D16" s="36">
        <f>กรอกคะแนน!C59</f>
        <v>5</v>
      </c>
      <c r="E16" s="34" t="str">
        <f t="shared" si="1"/>
        <v>ระดับคุณภาพดีมาก</v>
      </c>
    </row>
    <row r="17" spans="1:5" ht="39" x14ac:dyDescent="0.35">
      <c r="A17" s="130"/>
      <c r="B17" s="64" t="s">
        <v>93</v>
      </c>
      <c r="C17" s="85"/>
      <c r="D17" s="36">
        <f>กรอกคะแนน!C62</f>
        <v>5</v>
      </c>
      <c r="E17" s="34" t="str">
        <f t="shared" si="1"/>
        <v>ระดับคุณภาพดีมาก</v>
      </c>
    </row>
    <row r="18" spans="1:5" x14ac:dyDescent="0.35">
      <c r="A18" s="130"/>
      <c r="B18" s="64" t="s">
        <v>94</v>
      </c>
      <c r="C18" s="85"/>
      <c r="D18" s="36">
        <f>กรอกคะแนน!C69</f>
        <v>5</v>
      </c>
      <c r="E18" s="34" t="str">
        <f t="shared" si="1"/>
        <v>ระดับคุณภาพดีมาก</v>
      </c>
    </row>
    <row r="19" spans="1:5" ht="58.5" x14ac:dyDescent="0.35">
      <c r="A19" s="130"/>
      <c r="B19" s="64" t="s">
        <v>95</v>
      </c>
      <c r="C19" s="85"/>
      <c r="D19" s="36">
        <f>กรอกคะแนน!C77</f>
        <v>3.5</v>
      </c>
      <c r="E19" s="34" t="str">
        <f t="shared" si="1"/>
        <v>ระดับคุณภาพดี</v>
      </c>
    </row>
    <row r="20" spans="1:5" ht="39" x14ac:dyDescent="0.35">
      <c r="A20" s="64" t="s">
        <v>96</v>
      </c>
      <c r="B20" s="63" t="s">
        <v>97</v>
      </c>
      <c r="C20" s="85"/>
      <c r="D20" s="36">
        <f>กรอกคะแนน!C82</f>
        <v>5</v>
      </c>
      <c r="E20" s="34" t="str">
        <f t="shared" si="1"/>
        <v>ระดับคุณภาพดีมาก</v>
      </c>
    </row>
    <row r="21" spans="1:5" x14ac:dyDescent="0.35">
      <c r="A21" s="131" t="s">
        <v>98</v>
      </c>
      <c r="B21" s="131"/>
      <c r="C21" s="134">
        <f>SUM(D5,D6,D7,D8,D9,D10,D11,D15,D16,D17,D18,D19,D20)</f>
        <v>61.694444444444443</v>
      </c>
      <c r="D21" s="135"/>
      <c r="E21" s="33"/>
    </row>
    <row r="22" spans="1:5" ht="45" customHeight="1" x14ac:dyDescent="0.35">
      <c r="A22" s="131" t="s">
        <v>9</v>
      </c>
      <c r="B22" s="131"/>
      <c r="C22" s="132">
        <f>C21/13</f>
        <v>4.7457264957264957</v>
      </c>
      <c r="D22" s="133"/>
      <c r="E22" s="32" t="str">
        <f>IF(C22&gt;=4.01,"ระดับคุณภาพดีมาก",IF(C22&gt;=3.01,"ระดับคุณภาพดี",IF(C22&gt;=2.01,"ระดับคุณภาพปานกลาง",IF(C22&gt;=0.01,"ระดับคุณภาพน้อย","ไม่ได้มาตรฐาน"))))</f>
        <v>ระดับคุณภาพดีมาก</v>
      </c>
    </row>
  </sheetData>
  <sheetProtection password="CC09" sheet="1" selectLockedCells="1"/>
  <mergeCells count="12">
    <mergeCell ref="A7:A9"/>
    <mergeCell ref="A2:A3"/>
    <mergeCell ref="B2:B3"/>
    <mergeCell ref="C2:C3"/>
    <mergeCell ref="D2:D3"/>
    <mergeCell ref="A5:A6"/>
    <mergeCell ref="A10:A15"/>
    <mergeCell ref="A16:A19"/>
    <mergeCell ref="A21:B21"/>
    <mergeCell ref="A22:B22"/>
    <mergeCell ref="C22:D22"/>
    <mergeCell ref="C21:D21"/>
  </mergeCells>
  <printOptions horizontalCentered="1"/>
  <pageMargins left="0.4" right="0.4" top="0.5" bottom="0.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A4" zoomScale="110" zoomScaleNormal="110" workbookViewId="0">
      <selection activeCell="D9" sqref="D9"/>
    </sheetView>
  </sheetViews>
  <sheetFormatPr defaultRowHeight="21" x14ac:dyDescent="0.35"/>
  <cols>
    <col min="1" max="1" width="8" style="1" bestFit="1" customWidth="1"/>
    <col min="2" max="2" width="7.125" style="1" customWidth="1"/>
    <col min="3" max="3" width="6.75" style="2" customWidth="1"/>
    <col min="4" max="4" width="13.375" style="2" customWidth="1"/>
    <col min="5" max="5" width="12.75" style="2" customWidth="1"/>
    <col min="6" max="6" width="12.625" style="2" customWidth="1"/>
    <col min="7" max="7" width="7.875" style="2" customWidth="1"/>
    <col min="8" max="8" width="17.25" style="2" bestFit="1" customWidth="1"/>
    <col min="9" max="16384" width="9" style="1"/>
  </cols>
  <sheetData>
    <row r="1" spans="1:8" x14ac:dyDescent="0.35">
      <c r="A1" s="142" t="s">
        <v>99</v>
      </c>
      <c r="B1" s="142"/>
      <c r="C1" s="142"/>
      <c r="D1" s="142"/>
      <c r="E1" s="142"/>
      <c r="F1" s="142"/>
      <c r="G1" s="142"/>
      <c r="H1" s="142"/>
    </row>
    <row r="2" spans="1:8" ht="15.75" customHeight="1" x14ac:dyDescent="0.35"/>
    <row r="3" spans="1:8" s="3" customFormat="1" x14ac:dyDescent="0.35">
      <c r="A3" s="146" t="s">
        <v>16</v>
      </c>
      <c r="B3" s="146" t="s">
        <v>17</v>
      </c>
      <c r="C3" s="146" t="s">
        <v>12</v>
      </c>
      <c r="D3" s="146" t="s">
        <v>13</v>
      </c>
      <c r="E3" s="146" t="s">
        <v>14</v>
      </c>
      <c r="F3" s="146" t="s">
        <v>15</v>
      </c>
      <c r="G3" s="146" t="s">
        <v>9</v>
      </c>
      <c r="H3" s="5" t="s">
        <v>10</v>
      </c>
    </row>
    <row r="4" spans="1:8" ht="45" x14ac:dyDescent="0.35">
      <c r="A4" s="146"/>
      <c r="B4" s="146"/>
      <c r="C4" s="146"/>
      <c r="D4" s="146"/>
      <c r="E4" s="146"/>
      <c r="F4" s="146"/>
      <c r="G4" s="146"/>
      <c r="H4" s="19" t="s">
        <v>11</v>
      </c>
    </row>
    <row r="5" spans="1:8" ht="21" customHeight="1" x14ac:dyDescent="0.35">
      <c r="A5" s="7">
        <v>1</v>
      </c>
      <c r="B5" s="145" t="str">
        <f>กรอกคะแนน!C15</f>
        <v>ผ่าน</v>
      </c>
      <c r="C5" s="144"/>
      <c r="D5" s="144"/>
      <c r="E5" s="144"/>
      <c r="F5" s="144"/>
      <c r="G5" s="144"/>
      <c r="H5" s="6" t="str">
        <f>IF(B5="ผ่าน","หลักสูตรได้มาตรฐาน","หลักสูตรไม่ได้มาตรฐาน")</f>
        <v>หลักสูตรได้มาตรฐาน</v>
      </c>
    </row>
    <row r="6" spans="1:8" ht="42.75" customHeight="1" x14ac:dyDescent="0.35">
      <c r="A6" s="7">
        <v>2</v>
      </c>
      <c r="B6" s="143" t="s">
        <v>19</v>
      </c>
      <c r="C6" s="8">
        <v>2</v>
      </c>
      <c r="D6" s="17" t="s">
        <v>20</v>
      </c>
      <c r="E6" s="17" t="s">
        <v>20</v>
      </c>
      <c r="F6" s="18">
        <f>AVERAGE(กรอกคะแนน!C18,กรอกคะแนน!C21)</f>
        <v>4.1875</v>
      </c>
      <c r="G6" s="9">
        <f>AVERAGE(กรอกคะแนน!C18,กรอกคะแนน!C21)</f>
        <v>4.1875</v>
      </c>
      <c r="H6" s="4" t="str">
        <f t="shared" ref="H6:H11" si="0">IF(G6&gt;=4.01,"ระดับคุณภาพดีมาก",IF(G6&gt;=3.01,"ระดับคุณภาพดี",IF(G6&gt;=2.01,"ระดับคุณภาพปานกลาง",IF(G6&gt;=0.01,"ระดับคุณภาพน้อย","ไม่ได้มาตรฐาน"))))</f>
        <v>ระดับคุณภาพดีมาก</v>
      </c>
    </row>
    <row r="7" spans="1:8" ht="41.25" customHeight="1" x14ac:dyDescent="0.35">
      <c r="A7" s="7">
        <v>3</v>
      </c>
      <c r="B7" s="143"/>
      <c r="C7" s="8">
        <v>3</v>
      </c>
      <c r="D7" s="18">
        <f>AVERAGE(กรอกคะแนน!C26,กรอกคะแนน!C29,กรอกคะแนน!C33)</f>
        <v>5</v>
      </c>
      <c r="E7" s="17" t="s">
        <v>20</v>
      </c>
      <c r="F7" s="17" t="s">
        <v>20</v>
      </c>
      <c r="G7" s="9">
        <f>AVERAGE(กรอกคะแนน!C26,กรอกคะแนน!C29,กรอกคะแนน!C33)</f>
        <v>5</v>
      </c>
      <c r="H7" s="4" t="str">
        <f t="shared" si="0"/>
        <v>ระดับคุณภาพดีมาก</v>
      </c>
    </row>
    <row r="8" spans="1:8" ht="42.75" customHeight="1" x14ac:dyDescent="0.35">
      <c r="A8" s="7">
        <v>4</v>
      </c>
      <c r="B8" s="143"/>
      <c r="C8" s="8">
        <v>3</v>
      </c>
      <c r="D8" s="18">
        <f>AVERAGE(กรอกคะแนน!C41,กรอกคะแนน!C51,กรอกคะแนน!C53)</f>
        <v>4.939814814814814</v>
      </c>
      <c r="E8" s="17" t="s">
        <v>20</v>
      </c>
      <c r="F8" s="17" t="s">
        <v>20</v>
      </c>
      <c r="G8" s="9">
        <f>AVERAGE(กรอกคะแนน!C41,กรอกคะแนน!C51,กรอกคะแนน!C53)</f>
        <v>4.939814814814814</v>
      </c>
      <c r="H8" s="4" t="str">
        <f t="shared" si="0"/>
        <v>ระดับคุณภาพดีมาก</v>
      </c>
    </row>
    <row r="9" spans="1:8" ht="44.25" customHeight="1" x14ac:dyDescent="0.35">
      <c r="A9" s="7">
        <v>5</v>
      </c>
      <c r="B9" s="143"/>
      <c r="C9" s="8">
        <v>4</v>
      </c>
      <c r="D9" s="18">
        <f>AVERAGE(กรอกคะแนน!C59)</f>
        <v>5</v>
      </c>
      <c r="E9" s="18">
        <f>AVERAGE(กรอกคะแนน!C62,กรอกคะแนน!C69,กรอกคะแนน!C77)</f>
        <v>4.5</v>
      </c>
      <c r="F9" s="17" t="s">
        <v>20</v>
      </c>
      <c r="G9" s="9">
        <f>AVERAGE(กรอกคะแนน!C59,กรอกคะแนน!C62,กรอกคะแนน!C69,กรอกคะแนน!C77)</f>
        <v>4.625</v>
      </c>
      <c r="H9" s="4" t="str">
        <f t="shared" si="0"/>
        <v>ระดับคุณภาพดีมาก</v>
      </c>
    </row>
    <row r="10" spans="1:8" ht="42.75" customHeight="1" x14ac:dyDescent="0.35">
      <c r="A10" s="7">
        <v>6</v>
      </c>
      <c r="B10" s="143"/>
      <c r="C10" s="8">
        <v>1</v>
      </c>
      <c r="D10" s="17" t="s">
        <v>20</v>
      </c>
      <c r="E10" s="18">
        <f>AVERAGE(กรอกคะแนน!C82)</f>
        <v>5</v>
      </c>
      <c r="F10" s="17" t="s">
        <v>20</v>
      </c>
      <c r="G10" s="9">
        <f>AVERAGE(กรอกคะแนน!C82)</f>
        <v>5</v>
      </c>
      <c r="H10" s="4" t="str">
        <f t="shared" si="0"/>
        <v>ระดับคุณภาพดีมาก</v>
      </c>
    </row>
    <row r="11" spans="1:8" ht="42" customHeight="1" x14ac:dyDescent="0.35">
      <c r="A11" s="7" t="s">
        <v>18</v>
      </c>
      <c r="B11" s="143"/>
      <c r="C11" s="8">
        <v>13</v>
      </c>
      <c r="D11" s="8">
        <v>7</v>
      </c>
      <c r="E11" s="8">
        <v>4</v>
      </c>
      <c r="F11" s="8">
        <v>2</v>
      </c>
      <c r="G11" s="10">
        <f>AVERAGE(กรอกคะแนน!C18,กรอกคะแนน!C21,กรอกคะแนน!C26,กรอกคะแนน!C29,กรอกคะแนน!C33,กรอกคะแนน!C41,กรอกคะแนน!C51,กรอกคะแนน!C53,กรอกคะแนน!C59,กรอกคะแนน!C62,กรอกคะแนน!C69,กรอกคะแนน!C77,กรอกคะแนน!C82)</f>
        <v>4.7457264957264957</v>
      </c>
      <c r="H11" s="4" t="str">
        <f t="shared" si="0"/>
        <v>ระดับคุณภาพดีมาก</v>
      </c>
    </row>
    <row r="12" spans="1:8" x14ac:dyDescent="0.35">
      <c r="A12" s="144" t="s">
        <v>10</v>
      </c>
      <c r="B12" s="144"/>
      <c r="C12" s="144"/>
      <c r="D12" s="9">
        <f>AVERAGE(กรอกคะแนน!C26,กรอกคะแนน!C29,กรอกคะแนน!C33,กรอกคะแนน!C41,กรอกคะแนน!C51,กรอกคะแนน!C53,กรอกคะแนน!C59)</f>
        <v>4.9742063492063489</v>
      </c>
      <c r="E12" s="9">
        <f>AVERAGE(กรอกคะแนน!C62,กรอกคะแนน!C69,กรอกคะแนน!C77,กรอกคะแนน!C82)</f>
        <v>4.625</v>
      </c>
      <c r="F12" s="9">
        <f>AVERAGE(กรอกคะแนน!C18,กรอกคะแนน!C21)</f>
        <v>4.1875</v>
      </c>
    </row>
    <row r="13" spans="1:8" ht="42" customHeight="1" x14ac:dyDescent="0.35">
      <c r="D13" s="5" t="str">
        <f>IF(D12&gt;=4.01,"ระดับคุณภาพดีมาก",IF(D12&gt;=3.01,"ระดับคุณภาพดี",IF(D12&gt;=2.01,"ระดับคุณภาพปานกลาง",IF(D12&gt;=0.01,"ระดับคุณภาพน้อย","ไม่ได้มาตรฐาน"))))</f>
        <v>ระดับคุณภาพดีมาก</v>
      </c>
      <c r="E13" s="5" t="str">
        <f>IF(E12&gt;=4.01,"ระดับคุณภาพดีมาก",IF(E12&gt;=3.01,"ระดับคุณภาพดี",IF(E12&gt;=2.01,"ระดับคุณภาพปานกลาง",IF(E12&gt;=0.01,"ระดับคุณภาพน้อย","ไม่ได้มาตรฐาน"))))</f>
        <v>ระดับคุณภาพดีมาก</v>
      </c>
      <c r="F13" s="5" t="str">
        <f>IF(F12&gt;=4.01,"ระดับคุณภาพดีมาก",IF(F12&gt;=3.01,"ระดับคุณภาพดี",IF(F12&gt;=2.01,"ระดับคุณภาพปานกลาง",IF(F12&gt;=0.01,"ระดับคุณภาพน้อย","ไม่ได้มาตรฐาน"))))</f>
        <v>ระดับคุณภาพดีมาก</v>
      </c>
    </row>
  </sheetData>
  <sheetProtection password="CC09" sheet="1"/>
  <mergeCells count="11">
    <mergeCell ref="A1:H1"/>
    <mergeCell ref="B6:B11"/>
    <mergeCell ref="A12:C12"/>
    <mergeCell ref="B5:G5"/>
    <mergeCell ref="A3:A4"/>
    <mergeCell ref="G3:G4"/>
    <mergeCell ref="F3:F4"/>
    <mergeCell ref="E3:E4"/>
    <mergeCell ref="D3:D4"/>
    <mergeCell ref="C3:C4"/>
    <mergeCell ref="B3:B4"/>
  </mergeCells>
  <printOptions horizontalCentered="1"/>
  <pageMargins left="0.4" right="0.2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กรอกคะแนน</vt:lpstr>
      <vt:lpstr>บทสรุป-ตาราง1</vt:lpstr>
      <vt:lpstr>บทสรุป-ตารางI P O</vt:lpstr>
      <vt:lpstr>กรอกคะแนน!Print_Area</vt:lpstr>
      <vt:lpstr>'บทสรุป-ตาราง1'!Print_Area</vt:lpstr>
      <vt:lpstr>'บทสรุป-ตาราง1'!Print_Titles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WIN-XP</dc:creator>
  <cp:lastModifiedBy>Mr.KKD</cp:lastModifiedBy>
  <cp:lastPrinted>2018-06-07T04:07:44Z</cp:lastPrinted>
  <dcterms:created xsi:type="dcterms:W3CDTF">2015-08-17T01:54:04Z</dcterms:created>
  <dcterms:modified xsi:type="dcterms:W3CDTF">2020-04-04T08:15:01Z</dcterms:modified>
</cp:coreProperties>
</file>